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7 SDN SNIP 16658\Villa Lorenzo\"/>
    </mc:Choice>
  </mc:AlternateContent>
  <xr:revisionPtr revIDLastSave="0" documentId="13_ncr:1_{73A92459-93FF-493D-AF47-6DB96C9741B4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AYAL">[1]MOJornal!$B$20</definedName>
    <definedName name="_AYCA">[1]MOJornal!$B$21</definedName>
    <definedName name="_AYDE">[1]MOJornal!$B$22</definedName>
    <definedName name="_AYEB">[2]MOJornal!$B$23</definedName>
    <definedName name="_AYEL">[1]MOJornal!$B$24</definedName>
    <definedName name="_AYEX">[1]MOJornal!$B$25</definedName>
    <definedName name="_AYOMP">[2]MOJornal!$B$26</definedName>
    <definedName name="_AYPI">[1]MOJornal!$B$27</definedName>
    <definedName name="_AYPL">[2]MOJornal!$B$28</definedName>
    <definedName name="_AYVA">[1]MOJornal!$B$29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AAL">[2]MOJornal!$B$31</definedName>
    <definedName name="_MACA">[2]MOJornal!$B$32</definedName>
    <definedName name="_MADE">[1]MOJornal!$B$33</definedName>
    <definedName name="_MAEL">[2]MOJornal!$B$35</definedName>
    <definedName name="_MAEX">[1]MOJornal!$B$36</definedName>
    <definedName name="_MAOMP">[1]MOJornal!$B$37</definedName>
    <definedName name="_MAPI">[1]MOJornal!$B$38</definedName>
    <definedName name="_MAPL">[2]MOJornal!$B$39</definedName>
    <definedName name="_MAVA">[1]MOJornal!$B$40</definedName>
    <definedName name="_OP1AL">[1]MOJornal!$B$41</definedName>
    <definedName name="_OP1CA">[1]MOJornal!$B$42</definedName>
    <definedName name="_OP1DE">[1]MOJornal!$B$43</definedName>
    <definedName name="_OP1EL">[1]MOJornal!$B$45</definedName>
    <definedName name="_OP1EX">[1]MOJornal!$B$46</definedName>
    <definedName name="_OP1OMP">[2]MOJornal!$B$47</definedName>
    <definedName name="_OP1PI">[1]MOJornal!$B$48</definedName>
    <definedName name="_OP1PL">[1]MOJornal!$B$49</definedName>
    <definedName name="_OP1VA">[1]MOJornal!$B$50</definedName>
    <definedName name="_OP2AL">[1]MOJornal!$B$51</definedName>
    <definedName name="_OP2CA">[1]MOJornal!$B$52</definedName>
    <definedName name="_OP2DE">[1]MOJornal!$B$53</definedName>
    <definedName name="_OP2EL">[1]MOJornal!$B$55</definedName>
    <definedName name="_OP2EX">[1]MOJornal!$B$56</definedName>
    <definedName name="_OP2OMP">[2]MOJornal!$B$57</definedName>
    <definedName name="_OP2PI">[1]MOJornal!$B$58</definedName>
    <definedName name="_OP2PL">[1]MOJornal!$B$59</definedName>
    <definedName name="_OP2VA">[1]MOJornal!$B$60</definedName>
    <definedName name="_OP3AL">[2]MOJornal!$B$61</definedName>
    <definedName name="_TCAL">[1]MOJornal!$B$63</definedName>
    <definedName name="_TCCA">[1]MOJornal!$B$64</definedName>
    <definedName name="_TCDE">[1]MOJornal!$B$65</definedName>
    <definedName name="_TCEL">[1]MOJornal!$B$67</definedName>
    <definedName name="_TCEX">[2]MOJornal!$B$68</definedName>
    <definedName name="_TCOMP">[1]MOJornal!$B$69</definedName>
    <definedName name="_TCPI">[1]MOJornal!$B$70</definedName>
    <definedName name="_TCPL">[1]MOJornal!$B$71</definedName>
    <definedName name="_TCVA">[1]MOJornal!$B$72</definedName>
    <definedName name="_TNCAL">[1]MOJornal!$B$73</definedName>
    <definedName name="_TNCCA">[1]MOJornal!$B$74</definedName>
    <definedName name="_TNCDE">[1]MOJornal!$B$75</definedName>
    <definedName name="_TNCEL">[1]MOJornal!$B$77</definedName>
    <definedName name="_TNCEX">[2]MOJornal!$B$78</definedName>
    <definedName name="_TNCOMP">[1]MOJornal!$B$79</definedName>
    <definedName name="_TNCPI">[1]MOJornal!$B$80</definedName>
    <definedName name="_TNCPL">[1]MOJornal!$B$81</definedName>
    <definedName name="_TNCVA">[1]MOJornal!$B$82</definedName>
    <definedName name="ABULT">#REF!</definedName>
    <definedName name="ABULTA">[3]Dat!$D$27</definedName>
    <definedName name="ACERO0133">'[4]DATOS TECNICOS'!$F$56</definedName>
    <definedName name="ACERO0143">'[4]DATOS TECNICOS'!$F$57</definedName>
    <definedName name="ACERO0164">'[4]DATOS TECNICOS'!$F$58</definedName>
    <definedName name="ACERO0193">'[4]DATOS TECNICOS'!$F$59</definedName>
    <definedName name="ACERO02">'[4]DATOS TECNICOS'!$F$60</definedName>
    <definedName name="ACERO0226">'[4]DATOS TECNICOS'!$F$61</definedName>
    <definedName name="ACERO0262">'[4]DATOS TECNICOS'!$F$62</definedName>
    <definedName name="ACERO0298">'[4]DATOS TECNICOS'!$F$63</definedName>
    <definedName name="ACERO0328">'[4]DATOS TECNICOS'!$F$64</definedName>
    <definedName name="ACERO0364">'[4]DATOS TECNICOS'!$F$65</definedName>
    <definedName name="ACERO0410">'[4]DATOS TECNICOS'!$F$66</definedName>
    <definedName name="ACERO0437">'[4]DATOS TECNICOS'!$F$67</definedName>
    <definedName name="ACERO05">'[4]DATOS TECNICOS'!$F$68</definedName>
    <definedName name="ACERO0548">'[4]DATOS TECNICOS'!$F$69</definedName>
    <definedName name="ACERO0667">'[4]DATOS TECNICOS'!$F$70</definedName>
    <definedName name="ACERO075">'[4]DATOS TECNICOS'!$F$71</definedName>
    <definedName name="ACERO0833">'[4]DATOS TECNICOS'!$F$72</definedName>
    <definedName name="ACERO10">'[4]DATOS TECNICOS'!$F$73</definedName>
    <definedName name="ACERO125">'[4]DATOS TECNICOS'!$F$74</definedName>
    <definedName name="ACERO15">'[4]DATOS TECNICOS'!$F$75</definedName>
    <definedName name="ACERO175">'[4]DATOS TECNICOS'!$F$76</definedName>
    <definedName name="ACERO20">'[4]DATOS TECNICOS'!$F$77</definedName>
    <definedName name="ACERO25">'[4]DATOS TECNICOS'!$F$78</definedName>
    <definedName name="ACERO30">'[4]DATOS TECNICOS'!$F$79</definedName>
    <definedName name="ACERO35">'[4]DATOS TECNICOS'!$F$80</definedName>
    <definedName name="ACERO40">'[4]DATOS TECNICOS'!$F$81</definedName>
    <definedName name="ACERO600120">'[5]Ana-Basic'!$M$108</definedName>
    <definedName name="ACERO601220">'[5]Ana-Basic'!$M$28</definedName>
    <definedName name="ACERO603420">'[5]Ana-Basic'!$M$68</definedName>
    <definedName name="ACERO603820">'[5]Ana-Basic'!$M$8</definedName>
    <definedName name="AMORTIZACION">[6]CUBICACION!$D$741</definedName>
    <definedName name="_xlnm.Print_Area" localSheetId="0">'PRESUPUESTO '!$A$1:$G$112</definedName>
    <definedName name="AREA1">#REF!</definedName>
    <definedName name="AREA12">#REF!</definedName>
    <definedName name="AREA34">#REF!</definedName>
    <definedName name="AREA38">#REF!</definedName>
    <definedName name="ARMOTIZACION">#REF!</definedName>
    <definedName name="ARQSA">#REF!</definedName>
    <definedName name="AUTOR">[3]Dat!$D$4</definedName>
    <definedName name="BLOCK5">[5]Ana!$M$20</definedName>
    <definedName name="BLOCK6">[5]Ana!$M$68</definedName>
    <definedName name="BLOCK8">[5]Ana!$M$156</definedName>
    <definedName name="BLOCK820">[5]Ana!$M$120</definedName>
    <definedName name="CANTO">[5]Ana!$M$369</definedName>
    <definedName name="CEDULA">[3]Dat!$D$5</definedName>
    <definedName name="CIUDADPAIS">[3]Dat!$D$7</definedName>
    <definedName name="CIUDADPAISPROY">[3]Dat!$D$22</definedName>
    <definedName name="CIUPAISJAGS">#REF!</definedName>
    <definedName name="CIUPAISPROY">#REF!</definedName>
    <definedName name="CODIAAUTOR">[3]Dat!$D$12</definedName>
    <definedName name="COLABORA1">#REF!</definedName>
    <definedName name="COLABORA2">#REF!</definedName>
    <definedName name="CONTRA1">#REF!</definedName>
    <definedName name="CONTRA2">#REF!</definedName>
    <definedName name="CONTRAT">'[4]DATOS TECNICOS'!$B$1</definedName>
    <definedName name="CONTRATISTA">[3]Dat!$D$18</definedName>
    <definedName name="CONTRATISTA2">[3]Dat!$D$19</definedName>
    <definedName name="CREADO">'[4]DATOS TECNICOS'!$B$7</definedName>
    <definedName name="DESPACE1">#REF!</definedName>
    <definedName name="DESPACE2">#REF!</definedName>
    <definedName name="DESPACEMALLA">#REF!</definedName>
    <definedName name="DESPACERO1">[3]Dat!$D$30</definedName>
    <definedName name="DESPACERO2">[3]Dat!$D$31</definedName>
    <definedName name="DESPACEROMALLA">[3]Dat!$D$32</definedName>
    <definedName name="DESPCLA">#REF!</definedName>
    <definedName name="DESPL">[3]Dat!$D$56</definedName>
    <definedName name="DESPLU3">'[1]analisis combinado'!#REF!</definedName>
    <definedName name="DESPMAD1">#REF!</definedName>
    <definedName name="DESPMAD2">#REF!</definedName>
    <definedName name="Digitadores">#REF!</definedName>
    <definedName name="Digitadores2">#REF!</definedName>
    <definedName name="DIRAUTOR">[3]Dat!$D$6</definedName>
    <definedName name="DIRJAGS">#REF!</definedName>
    <definedName name="DIRPROY">#REF!</definedName>
    <definedName name="DIRPROYECTO">[3]Dat!$D$21</definedName>
    <definedName name="DISTADIC">[3]Dat!$D$34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EMAIL1">[3]Dat!$D$9</definedName>
    <definedName name="EMAIL2">[3]Dat!$D$10</definedName>
    <definedName name="EMAIL3">[3]Dat!$D$11</definedName>
    <definedName name="EMAILARQSA">#REF!</definedName>
    <definedName name="EMAILJAGS">#REF!</definedName>
    <definedName name="EMPINTMA">[5]Ana!$M$393</definedName>
    <definedName name="EMPPULSCOL">[5]Ana!$M$408</definedName>
    <definedName name="FACSOL1">[3]Dat!$G$38</definedName>
    <definedName name="FACSOL12">[3]Dat!$G$36</definedName>
    <definedName name="FACSOL34">[3]Dat!$G$37</definedName>
    <definedName name="FACSOL38">[3]Dat!$G$35</definedName>
    <definedName name="FCESC">[3]Dat!$D$50</definedName>
    <definedName name="FCVIGALOSA">[3]Dat!$D$51</definedName>
    <definedName name="FECHA">'[4]DATOS TECNICOS'!$B$8</definedName>
    <definedName name="FECHACREACION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OLINA">#REF!</definedName>
    <definedName name="H">#N/A</definedName>
    <definedName name="HORM124">'[5]Ana-Basic'!$M$377</definedName>
    <definedName name="HORM124LIGADORA">'[5]Ana-Basic'!$M$384</definedName>
    <definedName name="HORM135">'[5]Ana-Basic'!$M$356</definedName>
    <definedName name="HORM135LIGADORA">'[5]Ana-Basic'!$M$363</definedName>
    <definedName name="HORM140">'[5]Ana-Basic'!$M$211</definedName>
    <definedName name="HORM180">'[5]Ana-Basic'!$M$223</definedName>
    <definedName name="HORM210">'[5]Ana-Basic'!$M$227</definedName>
    <definedName name="JAGS">#REF!</definedName>
    <definedName name="MO_ACCATO">[1]MOCuadrillas!#REF!</definedName>
    <definedName name="MO_ACCEMP">[1]MOCuadrillas!#REF!</definedName>
    <definedName name="MO_ACERA">[2]MOCuadrillas!$D$11</definedName>
    <definedName name="MO_ACERO60">[1]MOCuadrillas!$D$814</definedName>
    <definedName name="MO_ACEROZAP">[1]MOCuadrillas!$D$824</definedName>
    <definedName name="MO_AMARREVARILLA40">[2]MOCuadrillas!$D$83</definedName>
    <definedName name="MO_ANDAMIOS">[1]MOCuadrillas!#REF!</definedName>
    <definedName name="MO_APLICARLACA2C">[1]MOCuadrillas!#REF!</definedName>
    <definedName name="MO_BASECON">[2]MOCuadrillas!$D$10</definedName>
    <definedName name="MO_BLOCK12">[2]MOCuadrillas!$D$34</definedName>
    <definedName name="MO_BLOCK4">[2]MOCuadrillas!$D$29</definedName>
    <definedName name="MO_BLOCK6">[2]MOCuadrillas!$D$31</definedName>
    <definedName name="MO_BLOCK8">[2]MOCuadrillas!$D$33</definedName>
    <definedName name="MO_BLOCKORN52X5X20">[2]MOCuadrillas!$D$35</definedName>
    <definedName name="MO_BOTCOEMP">[1]MOCuadrillas!#REF!</definedName>
    <definedName name="MO_BOTCOSUP">[1]MOCuadrillas!#REF!</definedName>
    <definedName name="MO_BOTLUEMP">[1]MOCuadrillas!#REF!</definedName>
    <definedName name="MO_BOTLUSUP">[1]MOCuadrillas!#REF!</definedName>
    <definedName name="MO_CANTOS">[2]MOCuadrillas!$D$47</definedName>
    <definedName name="MO_CARANTEPH10">[1]MOCuadrillas!#REF!</definedName>
    <definedName name="MO_CARARCOFON20RAD30">[1]MOCuadrillas!#REF!</definedName>
    <definedName name="MO_CARASB36">[1]MOCuadrillas!#REF!</definedName>
    <definedName name="MO_CARASB36ENLATES">[1]MOCuadrillas!#REF!</definedName>
    <definedName name="MO_CARASB38">[1]MOCuadrillas!#REF!</definedName>
    <definedName name="MO_CARASB38ENLATES">[1]MOCuadrillas!#REF!</definedName>
    <definedName name="MO_CARCABASB">[1]MOCuadrillas!#REF!</definedName>
    <definedName name="MO_CARCABZINC">[1]MOCuadrillas!#REF!</definedName>
    <definedName name="MO_CARCIELORASB2X2">[1]MOCuadrillas!#REF!</definedName>
    <definedName name="MO_CARCIELORCARCOSTILLA">[1]MOCuadrillas!#REF!</definedName>
    <definedName name="MO_CARCIELORPLY2X2">[1]MOCuadrillas!#REF!</definedName>
    <definedName name="MO_CARCIELORPLYCARPIEDRA">[1]MOCuadrillas!#REF!</definedName>
    <definedName name="MO_CARCOL1X1CONF">[1]MOCuadrillas!#REF!</definedName>
    <definedName name="MO_CARCOL1X1INST">[1]MOCuadrillas!#REF!</definedName>
    <definedName name="MO_CARCOL2TAPA10RETALLE">[1]MOCuadrillas!#REF!</definedName>
    <definedName name="MO_CARCOL2TAPA20RETALLE">[1]MOCuadrillas!#REF!</definedName>
    <definedName name="MO_CARCOL2TAPA30">[1]MOCuadrillas!#REF!</definedName>
    <definedName name="MO_CARCOL2TAPA30RETALLE">[1]MOCuadrillas!#REF!</definedName>
    <definedName name="MO_CARCOL2TAPA40">[1]MOCuadrillas!#REF!</definedName>
    <definedName name="MO_CARCOL2TAPA50">[1]MOCuadrillas!#REF!</definedName>
    <definedName name="MO_CARCOL30X30CONF">[1]MOCuadrillas!#REF!</definedName>
    <definedName name="MO_CARCOL30X30INST">[1]MOCuadrillas!#REF!</definedName>
    <definedName name="MO_CARCOL40X40CONF">[1]MOCuadrillas!#REF!</definedName>
    <definedName name="MO_CARCOL40X40INST">[1]MOCuadrillas!#REF!</definedName>
    <definedName name="MO_CARCOL50X50CONF">[1]MOCuadrillas!#REF!</definedName>
    <definedName name="MO_CARCOL50X50INST">[1]MOCuadrillas!#REF!</definedName>
    <definedName name="MO_CARCOL60X60CONF">[1]MOCuadrillas!#REF!</definedName>
    <definedName name="MO_CARCOL60X60INST">[1]MOCuadrillas!#REF!</definedName>
    <definedName name="MO_CARCOL70X70CONF">[1]MOCuadrillas!#REF!</definedName>
    <definedName name="MO_CARCOL70X70INST">[1]MOCuadrillas!#REF!</definedName>
    <definedName name="MO_CARCOL80X80CONF">[1]MOCuadrillas!#REF!</definedName>
    <definedName name="MO_CARCOL80X80INST">[1]MOCuadrillas!#REF!</definedName>
    <definedName name="MO_CARCOLADIC">[1]MOCuadrillas!#REF!</definedName>
    <definedName name="MO_CARCOLADICINST">[1]MOCuadrillas!#REF!</definedName>
    <definedName name="MO_CARCOLCONICA100">[1]MOCuadrillas!#REF!</definedName>
    <definedName name="MO_CARCOLCONICA100INST">[1]MOCuadrillas!#REF!</definedName>
    <definedName name="MO_CARCOLCONICA50">[1]MOCuadrillas!#REF!</definedName>
    <definedName name="MO_CARCOLCONICA50INST">[1]MOCuadrillas!#REF!</definedName>
    <definedName name="MO_CARCOLCONICA60">[1]MOCuadrillas!#REF!</definedName>
    <definedName name="MO_CARCOLCONICA60INST">[1]MOCuadrillas!#REF!</definedName>
    <definedName name="MO_CARCOLCONICA70">[1]MOCuadrillas!#REF!</definedName>
    <definedName name="MO_CARCOLCONICA70INST">[1]MOCuadrillas!#REF!</definedName>
    <definedName name="MO_CARCOLCONICA80">[1]MOCuadrillas!#REF!</definedName>
    <definedName name="MO_CARCOLCONICA80INST">[1]MOCuadrillas!#REF!</definedName>
    <definedName name="MO_CARCOLCONICA90">[1]MOCuadrillas!#REF!</definedName>
    <definedName name="MO_CARCOLCONICA90INST">[1]MOCuadrillas!#REF!</definedName>
    <definedName name="MO_CARCOLRED100">[1]MOCuadrillas!#REF!</definedName>
    <definedName name="MO_CARCOLRED100INST">[1]MOCuadrillas!#REF!</definedName>
    <definedName name="MO_CARCOLRED50">[1]MOCuadrillas!#REF!</definedName>
    <definedName name="MO_CARCOLRED50INST">[1]MOCuadrillas!#REF!</definedName>
    <definedName name="MO_CARCOLRED60">[1]MOCuadrillas!#REF!</definedName>
    <definedName name="MO_CARCOLRED60INST">[1]MOCuadrillas!#REF!</definedName>
    <definedName name="MO_CARCOLRED70">[1]MOCuadrillas!#REF!</definedName>
    <definedName name="MO_CARCOLRED70INST">[1]MOCuadrillas!#REF!</definedName>
    <definedName name="MO_CARCOLRED80">[1]MOCuadrillas!#REF!</definedName>
    <definedName name="MO_CARCOLRED80INST">[1]MOCuadrillas!#REF!</definedName>
    <definedName name="MO_CARCOLRED90">[1]MOCuadrillas!#REF!</definedName>
    <definedName name="MO_CARCOLRED90INST">[1]MOCuadrillas!#REF!</definedName>
    <definedName name="MO_CARDIN20LUZ2">[1]MOCuadrillas!#REF!</definedName>
    <definedName name="MO_CARDIN40LUZ2">[1]MOCuadrillas!#REF!</definedName>
    <definedName name="MO_CARDIVPLY1">[1]MOCuadrillas!#REF!</definedName>
    <definedName name="MO_CARDIVPLY2">[1]MOCuadrillas!#REF!</definedName>
    <definedName name="MO_CARETEO">[2]MOCuadrillas!$D$48</definedName>
    <definedName name="MO_CARFP275">[1]MOCuadrillas!#REF!</definedName>
    <definedName name="MO_CARFP3">[1]MOCuadrillas!#REF!</definedName>
    <definedName name="MO_CARFP3OMASAGUAS">[1]MOCuadrillas!#REF!</definedName>
    <definedName name="MO_CARFP4">[1]MOCuadrillas!#REF!</definedName>
    <definedName name="MO_CARFP5">[1]MOCuadrillas!#REF!</definedName>
    <definedName name="MO_CARFP6">[1]MOCuadrillas!#REF!</definedName>
    <definedName name="MO_CARMUROCONF">[1]MOCuadrillas!#REF!</definedName>
    <definedName name="MO_CARMUROINST">[1]MOCuadrillas!#REF!</definedName>
    <definedName name="MO_CARRAMPALISACONF">[1]MOCuadrillas!#REF!</definedName>
    <definedName name="MO_CARSISALENLATES">[1]MOCuadrillas!#REF!</definedName>
    <definedName name="MO_CARTIJATOR">[1]MOCuadrillas!#REF!</definedName>
    <definedName name="MO_CARTIJCLAV">[1]MOCuadrillas!#REF!</definedName>
    <definedName name="MO_CARVIGAAMA1520X20">[1]MOCuadrillas!#REF!</definedName>
    <definedName name="MO_CARVIGAAMA1520X30">[1]MOCuadrillas!#REF!</definedName>
    <definedName name="MO_CARVIGAAMA1520X40">[1]MOCuadrillas!#REF!</definedName>
    <definedName name="MO_CARVIGAAMA1520X50">[1]MOCuadrillas!#REF!</definedName>
    <definedName name="MO_CARVIGAFONDOH10">[1]MOCuadrillas!#REF!</definedName>
    <definedName name="MO_CARVIGAINVTAPA10">[1]MOCuadrillas!#REF!</definedName>
    <definedName name="MO_CARVIGATAPADIC">[1]MOCuadrillas!#REF!</definedName>
    <definedName name="MO_CARVIGATAPAH10">[1]MOCuadrillas!#REF!</definedName>
    <definedName name="MO_CARVIGZAP40X40">[1]MOCuadrillas!#REF!</definedName>
    <definedName name="MO_CARVIGZAP50X50">[1]MOCuadrillas!#REF!</definedName>
    <definedName name="MO_CARVIGZAP60X60">[1]MOCuadrillas!#REF!</definedName>
    <definedName name="MO_CARVUELO1">[1]MOCuadrillas!#REF!</definedName>
    <definedName name="MO_CARVUELO10">[1]MOCuadrillas!#REF!</definedName>
    <definedName name="MO_CARVUELO20">[1]MOCuadrillas!#REF!</definedName>
    <definedName name="MO_CARVUELO30">[1]MOCuadrillas!#REF!</definedName>
    <definedName name="MO_CARVUELO40">[1]MOCuadrillas!#REF!</definedName>
    <definedName name="MO_CARVUELO5090">[1]MOCuadrillas!#REF!</definedName>
    <definedName name="MO_CARZINC">[1]MOCuadrillas!#REF!</definedName>
    <definedName name="MO_CARZINCENLATES">[1]MOCuadrillas!#REF!</definedName>
    <definedName name="MO_CERRADURACTE">[1]MOCuadrillas!#REF!</definedName>
    <definedName name="MO_CONFPUERTABISCLA">[1]MOCuadrillas!#REF!</definedName>
    <definedName name="MO_CONFPUERTACLA">[1]MOCuadrillas!#REF!</definedName>
    <definedName name="MO_CONFPUERTAFORROZINC">[1]MOCuadrillas!#REF!</definedName>
    <definedName name="MO_CONFPUERTAPLUM">[1]MOCuadrillas!#REF!</definedName>
    <definedName name="MO_CONTEN553015">[2]MOCuadrillas!$D$15</definedName>
    <definedName name="MO_CORTEEQUIPO">[1]MOCuadrillas!#REF!</definedName>
    <definedName name="MO_DESENCARCO">[1]MOCuadrillas!#REF!</definedName>
    <definedName name="MO_DESENCCOL">[1]MOCuadrillas!#REF!</definedName>
    <definedName name="MO_DESENCDIN">[1]MOCuadrillas!#REF!</definedName>
    <definedName name="MO_DESENCFP275">[1]MOCuadrillas!#REF!</definedName>
    <definedName name="MO_DESENCFPADIC">[1]MOCuadrillas!#REF!</definedName>
    <definedName name="MO_DESENCVIGA">[1]MOCuadrillas!#REF!</definedName>
    <definedName name="MO_EMPALMEAGUA212">[1]MOCuadrillas!#REF!</definedName>
    <definedName name="MO_EMPAÑETECOL">[2]MOCuadrillas!$D$50</definedName>
    <definedName name="MO_EMPAÑETEEXT">[2]MOCuadrillas!$D$51</definedName>
    <definedName name="MO_EMPAÑETEINT">[2]MOCuadrillas!$D$53</definedName>
    <definedName name="MO_EMPAÑETEPULSCOL">[2]MOCuadrillas!$D$55</definedName>
    <definedName name="MO_EMPAÑETERASG">[2]MOCuadrillas!$D$56</definedName>
    <definedName name="MO_EMPAÑETETECHOVIGA">[2]MOCuadrillas!$D$58</definedName>
    <definedName name="MO_ENCTCANTEP">[1]MOCuadrillas!#REF!</definedName>
    <definedName name="MO_ENCTCCAVA">[1]MOCuadrillas!#REF!</definedName>
    <definedName name="MO_ENCTCCOL30">[1]MOCuadrillas!#REF!</definedName>
    <definedName name="MO_ENCTCCOL4050">[1]MOCuadrillas!#REF!</definedName>
    <definedName name="MO_ENCTCCOLCIL20">[1]MOCuadrillas!#REF!</definedName>
    <definedName name="MO_ENCTCCOLCIL30">[1]MOCuadrillas!#REF!</definedName>
    <definedName name="MO_ENCTCCOLCIL40">[1]MOCuadrillas!#REF!</definedName>
    <definedName name="MO_ENCTCDINT">[1]MOCuadrillas!#REF!</definedName>
    <definedName name="MO_ENCTCGUARDLOSA">[1]MOCuadrillas!#REF!</definedName>
    <definedName name="MO_ENCTCGUARDPLATEA">[1]MOCuadrillas!#REF!</definedName>
    <definedName name="MO_ENCTCISTERNA">[1]MOCuadrillas!#REF!</definedName>
    <definedName name="MO_ENCTCLOSA3AGUA">[1]MOCuadrillas!#REF!</definedName>
    <definedName name="MO_ENCTCLOSAINCL1">[1]MOCuadrillas!#REF!</definedName>
    <definedName name="MO_ENCTCLOSAINCL2">[1]MOCuadrillas!#REF!</definedName>
    <definedName name="MO_ENCTCLOSAPLA">[1]MOCuadrillas!#REF!</definedName>
    <definedName name="MO_ENCTCMUROCARA">[1]MOCuadrillas!#REF!</definedName>
    <definedName name="MO_ENCTCORNIZALOSA">[1]MOCuadrillas!#REF!</definedName>
    <definedName name="MO_ENCTCPERGOLA">[1]MOCuadrillas!#REF!</definedName>
    <definedName name="MO_ENCTCRAMPA">[1]MOCuadrillas!#REF!</definedName>
    <definedName name="MO_ENCTCVAH30">[1]MOCuadrillas!#REF!</definedName>
    <definedName name="MO_ENCTCVIGA2040">[1]MOCuadrillas!#REF!</definedName>
    <definedName name="MO_ENCTCVIGA3050">[1]MOCuadrillas!#REF!</definedName>
    <definedName name="MO_ENCTCVIGA3060">[1]MOCuadrillas!#REF!</definedName>
    <definedName name="MO_ENCTCVIGA4080">[1]MOCuadrillas!#REF!</definedName>
    <definedName name="MO_ENCTCVIGAINV2040">[1]MOCuadrillas!#REF!</definedName>
    <definedName name="MO_ENCTCVIGAINV2050">[1]MOCuadrillas!#REF!</definedName>
    <definedName name="MO_ENCTCVIGAINV2080">[1]MOCuadrillas!#REF!</definedName>
    <definedName name="MO_ENCTCVIGASMURO30">[1]MOCuadrillas!#REF!</definedName>
    <definedName name="MO_ENCTCVIGASMURO50">[1]MOCuadrillas!#REF!</definedName>
    <definedName name="MO_ENCTCVUE6">[1]MOCuadrillas!#REF!</definedName>
    <definedName name="MO_ENCTCVUEINCL1D">[1]MOCuadrillas!#REF!</definedName>
    <definedName name="MO_ENCTCVUEINCL2D">[1]MOCuadrillas!#REF!</definedName>
    <definedName name="MO_ENCTCVUEINCL3D">[1]MOCuadrillas!#REF!</definedName>
    <definedName name="MO_ENCTCVUEINCLMAS3D">[1]MOCuadrillas!#REF!</definedName>
    <definedName name="MO_ENCTCVUEPLANO">[1]MOCuadrillas!#REF!</definedName>
    <definedName name="MO_ESCACCGRA">[1]MOCuadrillas!#REF!</definedName>
    <definedName name="MO_ESCHCH">[1]MOCuadrillas!#REF!</definedName>
    <definedName name="MO_ESCREVCERCRI">[1]MOCuadrillas!#REF!</definedName>
    <definedName name="MO_ESCREVCERIMP">[1]MOCuadrillas!#REF!</definedName>
    <definedName name="MO_ESCREVMEZC">[1]MOCuadrillas!#REF!</definedName>
    <definedName name="MO_ESCYREVLADR">[1]MOCuadrillas!#REF!</definedName>
    <definedName name="MO_ESTRIAS">[2]MOCuadrillas!$D$60</definedName>
    <definedName name="MO_EXCRCOM3">[1]MOCuadrillas!#REF!</definedName>
    <definedName name="MO_EXCRCOM5">[1]MOCuadrillas!#REF!</definedName>
    <definedName name="MO_EXCRCOM7">[1]MOCuadrillas!#REF!</definedName>
    <definedName name="MO_FINOHOR">[2]MOCuadrillas!$D$287</definedName>
    <definedName name="MO_FRAGUACHE">[2]MOCuadrillas!$D$61</definedName>
    <definedName name="MO_GOTEROCOL">[2]MOCuadrillas!$D$62</definedName>
    <definedName name="MO_GOTERORAN">[2]MOCuadrillas!$D$63</definedName>
    <definedName name="MO_LAVAUTINDUST">[1]MOCuadrillas!#REF!</definedName>
    <definedName name="MO_LAVPULH15">[1]MOCuadrillas!#REF!</definedName>
    <definedName name="MO_LAVPULMAS15">[1]MOCuadrillas!#REF!</definedName>
    <definedName name="MO_LLENADOHUECOS20">[2]MOCuadrillas!$D$86</definedName>
    <definedName name="MO_MARCOCAOBA">[1]MOCuadrillas!#REF!</definedName>
    <definedName name="MO_MARCOCTE">[1]MOCuadrillas!#REF!</definedName>
    <definedName name="MO_MARCOMET">[1]MOCuadrillas!#REF!</definedName>
    <definedName name="MO_MOLDEPREFMULT">[1]MOCuadrillas!#REF!</definedName>
    <definedName name="MO_NATILLA">[2]MOCuadrillas!$D$67</definedName>
    <definedName name="MO_PAPSERV">[1]MOCuadrillas!#REF!</definedName>
    <definedName name="MO_PIEDRA">[1]MOCuadrillas!$D$458</definedName>
    <definedName name="MO_PINTAGUALISAJA">[1]MOCuadrillas!$D$447</definedName>
    <definedName name="MO_PINTMANT">[1]MOCuadrillas!$D$455</definedName>
    <definedName name="MO_PLOMADICPISO2">[1]MOCuadrillas!#REF!</definedName>
    <definedName name="MO_PLOMADICPISO3">[1]MOCuadrillas!#REF!</definedName>
    <definedName name="MO_PLOMADICPISO47">[1]MOCuadrillas!#REF!</definedName>
    <definedName name="MO_PLOMADICPISO710">[1]MOCuadrillas!#REF!</definedName>
    <definedName name="MO_PLOMADICPISOMAS10">[1]MOCuadrillas!#REF!</definedName>
    <definedName name="MO_POZOSEPT">[1]MOCuadrillas!#REF!</definedName>
    <definedName name="MO_PTACORRER1">[1]MOCuadrillas!#REF!</definedName>
    <definedName name="MO_PTACORRER2">[1]MOCuadrillas!#REF!</definedName>
    <definedName name="MO_PTAMARCLLAV">[1]MOCuadrillas!#REF!</definedName>
    <definedName name="MO_PTAPANEL">[1]MOCuadrillas!#REF!</definedName>
    <definedName name="MO_PTAPINO">[1]MOCuadrillas!#REF!</definedName>
    <definedName name="MO_PTAPLUM">[1]MOCuadrillas!#REF!</definedName>
    <definedName name="MO_PTAPLY">[1]MOCuadrillas!#REF!</definedName>
    <definedName name="MO_PTAVAIVEN">[1]MOCuadrillas!#REF!</definedName>
    <definedName name="MO_REPELLOTECHO">[2]MOCuadrillas!$D$70</definedName>
    <definedName name="MO_REPISA">[1]MOCuadrillas!#REF!</definedName>
    <definedName name="MO_RESANEFROT">[2]MOCuadrillas!$D$73</definedName>
    <definedName name="MO_REVESCLADR">[1]MOCuadrillas!#REF!</definedName>
    <definedName name="MO_REVESCMOSA">[1]MOCuadrillas!#REF!</definedName>
    <definedName name="MO_ROCANTOENC">[2]MOCuadrillas!$D$123</definedName>
    <definedName name="MO_RUSTICO">[2]MOCuadrillas!$D$74</definedName>
    <definedName name="MO_SUBAREPOL02">[2]MOCuadrillas!$D$217</definedName>
    <definedName name="MO_SUBFDAPOL02">[2]MOCuadrillas!$D$272</definedName>
    <definedName name="MO_SUBGRAPOL02">[2]MOCuadrillas!$D$278</definedName>
    <definedName name="MO_TAPACOLECMAS20">[1]MOCuadrillas!#REF!</definedName>
    <definedName name="MO_TERMESCEM">[1]MOCuadrillas!#REF!</definedName>
    <definedName name="MO_VENTHCESCAND">[1]MOCuadrillas!#REF!</definedName>
    <definedName name="MO_VENTHNORM">[1]MOCuadrillas!#REF!</definedName>
    <definedName name="MO_VERTEDAZULEJO">[1]MOCuadrillas!#REF!</definedName>
    <definedName name="MO_VERTEDPUL">[1]MOCuadrillas!#REF!</definedName>
    <definedName name="MO_VIOLINAR1CARA">[2]MOCuadrillas!$D$39</definedName>
    <definedName name="MO_ZABALETAPISO">[2]MOCuadrillas!$D$292</definedName>
    <definedName name="MOCARP">[1]MOCuadrillas!#REF!</definedName>
    <definedName name="MOCARPCOLCON">[1]MOCuadrillas!#REF!</definedName>
    <definedName name="MOCARPCOLCUACONF">[1]MOCuadrillas!#REF!</definedName>
    <definedName name="MOCARPCOLCUAINST">[1]MOCuadrillas!#REF!</definedName>
    <definedName name="MOCARPCOLINS">[1]MOCuadrillas!#REF!</definedName>
    <definedName name="MOCARPCOLTAPAS">[1]MOCuadrillas!#REF!</definedName>
    <definedName name="MOCARPDESENC">[1]MOCuadrillas!#REF!</definedName>
    <definedName name="MOCARPESTVARIAS">[1]MOCuadrillas!#REF!</definedName>
    <definedName name="MOCARPFALSOPISO">[1]MOCuadrillas!#REF!</definedName>
    <definedName name="MOCARPMUROS">[1]MOCuadrillas!#REF!</definedName>
    <definedName name="MOCARPOTROS">[1]MOCuadrillas!#REF!</definedName>
    <definedName name="MOCARPTC">[1]MOCuadrillas!#REF!</definedName>
    <definedName name="MOCARPTRABTERM">[1]MOCuadrillas!#REF!</definedName>
    <definedName name="MOCARPVIGADINT">[1]MOCuadrillas!#REF!</definedName>
    <definedName name="MOEBANIST">[1]MOCuadrillas!#REF!</definedName>
    <definedName name="MOELECTSALWP">[1]MOCuadrillas!#REF!</definedName>
    <definedName name="MOESCALONES">[1]MOCuadrillas!#REF!</definedName>
    <definedName name="MOINST">'[5]Ana MO Aparatos Sanit'!$M$30,'[5]Ana MO Aparatos Sanit'!$M$35</definedName>
    <definedName name="MOINSTACCES">[1]MOCuadrillas!#REF!</definedName>
    <definedName name="MOINSTVENTANAS">[1]MOCuadrillas!#REF!</definedName>
    <definedName name="MOLAVADEROS">[1]MOCuadrillas!#REF!</definedName>
    <definedName name="MOPLOMAUMENTO">[1]MOCuadrillas!#REF!</definedName>
    <definedName name="MORTERO12PUL">'[5]Ana-Basic'!$M$423</definedName>
    <definedName name="MOVARIOS">[1]MOCuadrillas!#REF!</definedName>
    <definedName name="ORI12FBCO">[5]Ana!#REF!</definedName>
    <definedName name="P_ADAPTPRESPVCH3">[5]Ins!$E$1854</definedName>
    <definedName name="P_AL10_">[5]Ins!$E$611</definedName>
    <definedName name="P_AL14GALV">[5]Ins!$E$70</definedName>
    <definedName name="P_AL18GALV">[5]Ins!$E$71</definedName>
    <definedName name="P_AL2_">[5]Ins!$E$607</definedName>
    <definedName name="P_AL3C">[5]Ins!$E$605</definedName>
    <definedName name="P_AL4_">[5]Ins!$E$608</definedName>
    <definedName name="P_ALAMBREURD">[5]Ins!$E$476</definedName>
    <definedName name="P_BOTE">[5]Ins!$E$79</definedName>
    <definedName name="P_CAL">[5]Ins!$E$337</definedName>
    <definedName name="P_CINTAPELIGRO">[5]Ins!$E$622</definedName>
    <definedName name="P_CLAVO">[5]Ins!$E$909</definedName>
    <definedName name="P_CLAVOA212">[5]Ins!$E$911</definedName>
    <definedName name="P_CODO112">[5]Ins!$E$627</definedName>
    <definedName name="P_CODO12">[5]Ins!$E$624</definedName>
    <definedName name="P_CODO2E">[5]Ins!$E$628</definedName>
    <definedName name="P_CODO34">[5]Ins!$E$625</definedName>
    <definedName name="P_CODO3E">[5]Ins!$E$629</definedName>
    <definedName name="P_CONDULET3">[5]Ins!$E$489</definedName>
    <definedName name="P_CONOALEX">[5]Ins!$E$516</definedName>
    <definedName name="P_CPVCRI14">[5]Ins!$E$1769</definedName>
    <definedName name="P_CUTOUT200">[5]Ins!$E$546</definedName>
    <definedName name="P_DIVISAEURO">[5]Ins!#REF!</definedName>
    <definedName name="P_DIVISAUSA">[5]Ins!#REF!</definedName>
    <definedName name="P_ELBOWCONECTOR02">[5]Ins!$E$547</definedName>
    <definedName name="P_FUSIBLE">[5]Ins!$E$549</definedName>
    <definedName name="P_GRAVA3412">[5]Ins!$E$86</definedName>
    <definedName name="P_HILO">[5]Herram!$E$24</definedName>
    <definedName name="P_PARARRAYO9">[5]Ins!$E$552</definedName>
    <definedName name="P_PINO1x4x12BR">[5]Ins!$E$917</definedName>
    <definedName name="P_RASTRILLOM22">[5]Herram!#REF!</definedName>
    <definedName name="P_REG24244CRIOLLO">[5]Ins!$E$663</definedName>
    <definedName name="P_REG44USA">[5]Ins!$E$656</definedName>
    <definedName name="P_REG664CRIOLLO">[5]Ins!$E$658</definedName>
    <definedName name="P_SIFONLAV114PVC">[5]Ins!#REF!</definedName>
    <definedName name="P_SOPORTE">[5]Ins!$E$553</definedName>
    <definedName name="P_TRANSAGRE">[5]Ins!#REF!</definedName>
    <definedName name="P_TUBERIABX4">[5]Ins!$E$565</definedName>
    <definedName name="P_TUBOPVCSDR26X112">[5]Ins!$E$1823</definedName>
    <definedName name="P_TUBOPVCSDR26X12">[5]Ins!$E$1820</definedName>
    <definedName name="P_TUBOPVCSDR26X2">[5]Ins!$E$1824</definedName>
    <definedName name="P_TUBOPVCSDR26X3">[5]Ins!$E$1825</definedName>
    <definedName name="P_ZGRANITOPERROY40">[5]Ins!#REF!</definedName>
    <definedName name="P_ZGRANITOPERROY40RED">[5]Ins!#REF!</definedName>
    <definedName name="P_ZOCGRANMA30">[5]Ins!#REF!</definedName>
    <definedName name="P_ZOCGRANMA40">[5]Ins!#REF!</definedName>
    <definedName name="PESO14">[3]Dat!$E$41</definedName>
    <definedName name="PIE">[5]Ins!#REF!</definedName>
    <definedName name="PLIGADORA2">#REF!</definedName>
    <definedName name="PROP">#REF!</definedName>
    <definedName name="PROPIETARIO">[3]Dat!$D$17</definedName>
    <definedName name="PROY">#REF!</definedName>
    <definedName name="PROYECTO">[3]Dat!$D$20</definedName>
    <definedName name="PWINCHE2000K">#REF!</definedName>
    <definedName name="RECMUROLOSA">[3]DOBLEZ!$F$32</definedName>
    <definedName name="RECVIGACOL">[3]DOBLEZ!$G$32</definedName>
    <definedName name="RECZAP_RC">[3]DOBLEZ!$H$34</definedName>
    <definedName name="RECZAPSUP">[3]DOBLEZ!$H$33</definedName>
    <definedName name="RELLENOGRAN">[5]Ana!$M$3705</definedName>
    <definedName name="RELLENOREP">[5]Ana!$M$3749</definedName>
    <definedName name="RNCARQSA">#REF!</definedName>
    <definedName name="RNCJAGS">#REF!</definedName>
    <definedName name="SALME">[1]MOJornal!#REF!</definedName>
    <definedName name="SOLACE1">[3]Dat!$D$38</definedName>
    <definedName name="SOLACE12">[3]Dat!$D$36</definedName>
    <definedName name="SOLACE34">[3]Dat!$D$37</definedName>
    <definedName name="SOLACE38">[3]Dat!$D$35</definedName>
    <definedName name="TELAUTOR">[3]Dat!$D$8</definedName>
    <definedName name="TELCONTRAT">'[4]DATOS TECNICOS'!$B$2</definedName>
    <definedName name="TELJAGS">#REF!</definedName>
    <definedName name="TEMA">'[4]DATOS TECNICOS'!$B$5</definedName>
    <definedName name="_xlnm.Print_Titles" localSheetId="0">'PRESUPUESTO '!$1:$9</definedName>
    <definedName name="USOS">'[4]MHAL -1 bnp'!$L$10</definedName>
    <definedName name="USOSMADERA">#REF!</definedName>
    <definedName name="ZABALETAPISO">[5]Ana!$M$4170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1" i="1" l="1"/>
  <c r="F50" i="1"/>
  <c r="F49" i="1"/>
  <c r="F48" i="1"/>
  <c r="F47" i="1"/>
  <c r="F46" i="1"/>
  <c r="F45" i="1"/>
  <c r="F44" i="1"/>
  <c r="F43" i="1"/>
  <c r="F42" i="1"/>
  <c r="F41" i="1"/>
  <c r="F40" i="1"/>
  <c r="A40" i="1"/>
  <c r="G51" i="1" l="1"/>
  <c r="F34" i="1" l="1"/>
  <c r="F33" i="1"/>
  <c r="F32" i="1"/>
  <c r="F30" i="1"/>
  <c r="F29" i="1"/>
  <c r="G91" i="1"/>
  <c r="G90" i="1"/>
  <c r="F35" i="1"/>
  <c r="F19" i="1"/>
  <c r="F18" i="1"/>
  <c r="F27" i="1" l="1"/>
  <c r="F31" i="1" l="1"/>
  <c r="F38" i="1" l="1"/>
  <c r="F37" i="1"/>
  <c r="F36" i="1"/>
  <c r="F14" i="1"/>
  <c r="F24" i="1" l="1"/>
  <c r="F65" i="1"/>
  <c r="G65" i="1" s="1"/>
  <c r="F28" i="1" l="1"/>
  <c r="G38" i="1" s="1"/>
  <c r="F71" i="1" l="1"/>
  <c r="F70" i="1"/>
  <c r="F69" i="1"/>
  <c r="F68" i="1"/>
  <c r="F63" i="1"/>
  <c r="G63" i="1" s="1"/>
  <c r="F61" i="1"/>
  <c r="G61" i="1" s="1"/>
  <c r="F59" i="1"/>
  <c r="G59" i="1" s="1"/>
  <c r="F57" i="1"/>
  <c r="G57" i="1" s="1"/>
  <c r="F55" i="1"/>
  <c r="G55" i="1" s="1"/>
  <c r="F53" i="1"/>
  <c r="G53" i="1" s="1"/>
  <c r="F26" i="1"/>
  <c r="F23" i="1"/>
  <c r="F22" i="1"/>
  <c r="F21" i="1"/>
  <c r="F20" i="1"/>
  <c r="F16" i="1"/>
  <c r="A16" i="1"/>
  <c r="A26" i="1" s="1"/>
  <c r="F13" i="1"/>
  <c r="F12" i="1"/>
  <c r="F11" i="1"/>
  <c r="G24" i="1" l="1"/>
  <c r="G14" i="1"/>
  <c r="G71" i="1"/>
  <c r="G73" i="1" l="1"/>
  <c r="G87" i="1" l="1"/>
  <c r="F80" i="1"/>
  <c r="F79" i="1"/>
  <c r="F75" i="1"/>
  <c r="F78" i="1"/>
  <c r="F77" i="1"/>
  <c r="F76" i="1"/>
  <c r="G88" i="1"/>
  <c r="G86" i="1"/>
  <c r="G89" i="1"/>
  <c r="G82" i="1" l="1"/>
  <c r="G83" i="1" s="1"/>
  <c r="G85" i="1" l="1"/>
  <c r="G93" i="1" s="1"/>
  <c r="G94" i="1" s="1"/>
</calcChain>
</file>

<file path=xl/sharedStrings.xml><?xml version="1.0" encoding="utf-8"?>
<sst xmlns="http://schemas.openxmlformats.org/spreadsheetml/2006/main" count="170" uniqueCount="123">
  <si>
    <t>CORPORACIÓN DEL ACUEDUCTO Y ALCANTARILLADO DE SANTO DOMINGO</t>
  </si>
  <si>
    <t>* * * C. A. A. S. D. * * *</t>
  </si>
  <si>
    <t>DIRECCION DE INGENIERIA</t>
  </si>
  <si>
    <t>DEPARTAMENTO DE COSTOS Y ESPECIFICACIONES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</si>
  <si>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</si>
  <si>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</si>
  <si>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</si>
  <si>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</si>
  <si>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</si>
  <si>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</si>
  <si>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</si>
  <si>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</si>
  <si>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</si>
  <si>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</si>
  <si>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</si>
  <si>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</si>
  <si>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</si>
  <si>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</si>
  <si>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</si>
  <si>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MOVIMIENTO DE TIERRA:</t>
  </si>
  <si>
    <t>2.1.-</t>
  </si>
  <si>
    <t>M3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</si>
  <si>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</si>
  <si>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</si>
  <si>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</si>
  <si>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</si>
  <si>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</si>
  <si>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</si>
  <si>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</si>
  <si>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</si>
  <si>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SUMINISTRO DE TUBERÍAS Y PIEZAS:</t>
  </si>
  <si>
    <t>3.2.-</t>
  </si>
  <si>
    <t>UD</t>
  </si>
  <si>
    <t>3.3.-</t>
  </si>
  <si>
    <t>3.4.-</t>
  </si>
  <si>
    <t>5.-</t>
  </si>
  <si>
    <t>CEMENTO SOLVENTE</t>
  </si>
  <si>
    <t>GALÓN</t>
  </si>
  <si>
    <t>6.-</t>
  </si>
  <si>
    <t>ANCLAJE DE PIEZAS EN H.S.</t>
  </si>
  <si>
    <t>7.-</t>
  </si>
  <si>
    <t>REPARACIÓN DE SERVICIOS EXISTENTES (Cubicar esta partida detallando las actividades realizadas) Cubicar Desglosado</t>
  </si>
  <si>
    <t>8.-</t>
  </si>
  <si>
    <t>9.-</t>
  </si>
  <si>
    <t>10.-</t>
  </si>
  <si>
    <t>11.-</t>
  </si>
  <si>
    <t xml:space="preserve">SENALIZACION Y MANEJO DE TRANSITO: </t>
  </si>
  <si>
    <t>Confección e instalación de señales para desvio de trafico (Incluye el Uso de Tanque de 55 Gls.)</t>
  </si>
  <si>
    <t>Uso Cinta Aviso de Peligro</t>
  </si>
  <si>
    <t>Uso de Letreros de Aviso de Obra</t>
  </si>
  <si>
    <t>DIAS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</si>
  <si>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</si>
  <si>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</si>
  <si>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</si>
  <si>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</si>
  <si>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</si>
  <si>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</si>
  <si>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</si>
  <si>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</si>
  <si>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</si>
  <si>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</si>
  <si>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</si>
  <si>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</si>
  <si>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TOTAL GENERAL A CONTRATAR</t>
  </si>
  <si>
    <t>3.1.-</t>
  </si>
  <si>
    <t>3.5.-</t>
  </si>
  <si>
    <t>Valvula de Compuerta de:</t>
  </si>
  <si>
    <t>M2</t>
  </si>
  <si>
    <t>2.6.-</t>
  </si>
  <si>
    <t>12.-</t>
  </si>
  <si>
    <t>12.1.-</t>
  </si>
  <si>
    <t>12.3.-</t>
  </si>
  <si>
    <t>12.4.-</t>
  </si>
  <si>
    <t>12.2.-</t>
  </si>
  <si>
    <t>TRANSPORTE INTERNO TUBERÍA DE Ø3" PVC</t>
  </si>
  <si>
    <t xml:space="preserve">PRUEBA HIDROSTÁTICA TUBERÍA DE Ø3" PVC </t>
  </si>
  <si>
    <t>TOTAL GASTOS INDIRECTOS</t>
  </si>
  <si>
    <t xml:space="preserve">SUB-TOTAL COSTOS DIRECTOS </t>
  </si>
  <si>
    <t>1.3.-</t>
  </si>
  <si>
    <t>Letrero de identificacion  del proyecto (Presentar Factura)</t>
  </si>
  <si>
    <t>3.6.-</t>
  </si>
  <si>
    <t>Ø3" H. F. Platillada, Completa (Marca Mueller, AVK, o Similar)</t>
  </si>
  <si>
    <t>Caja Telescópica</t>
  </si>
  <si>
    <t>Excavacion en:</t>
  </si>
  <si>
    <t>2.1.1.-</t>
  </si>
  <si>
    <t>2.1.2.-</t>
  </si>
  <si>
    <r>
      <rPr>
        <b/>
        <sz val="14"/>
        <rFont val="Times New Roman"/>
        <family val="1"/>
      </rPr>
      <t>NOTA:</t>
    </r>
    <r>
      <rPr>
        <sz val="14"/>
        <rFont val="Times New Roman"/>
        <family val="1"/>
        <charset val="1"/>
      </rPr>
      <t xml:space="preserve"> Durante el proceso de construccion, es atribucion de la supervision y sus superiores determinar si el material de excavacion es apto o no, para rellenar la zanja.</t>
    </r>
  </si>
  <si>
    <t>Tuberias de Ø3" PVC SDR-21 Con J/G</t>
  </si>
  <si>
    <t>Codo Ø3" x 90° Pvc</t>
  </si>
  <si>
    <t>Tapon de Ø3" Pvc</t>
  </si>
  <si>
    <t>ACOMETIDAS DOMICILIARIAS Ø3" x Ø3/4" (Con Clamps de Acero y Caja Ovalada)</t>
  </si>
  <si>
    <t>Personal de apoyo para manejo de trafico en Horario Diurno, Nocturno y Dias Feriados (3.00 Hombres x 3.00 Dias/Noches)</t>
  </si>
  <si>
    <t>TRANSPORTE DE EQUIPOS                                                                (IDA Y VUELTA) (Presentar Facturas)</t>
  </si>
  <si>
    <t>PRUEBA DE COMPACTACION                                                 (Presentar Facturas)</t>
  </si>
  <si>
    <t>Silleta Ø16" x Ø3", Acero</t>
  </si>
  <si>
    <t>Tee de Ø3" x Ø3", Acero</t>
  </si>
  <si>
    <t>Codos de:</t>
  </si>
  <si>
    <t>3.4.1.-</t>
  </si>
  <si>
    <t>3.4.2.-</t>
  </si>
  <si>
    <t>3.4.3.-</t>
  </si>
  <si>
    <t>Codo Ø3" x 45° Pvc</t>
  </si>
  <si>
    <t>Codo Ø3" x 22.5° Pvc</t>
  </si>
  <si>
    <t>Junta Dresser de Ø3''</t>
  </si>
  <si>
    <t>3.7.-</t>
  </si>
  <si>
    <t>3.7.1.-</t>
  </si>
  <si>
    <t>3.7.2.-</t>
  </si>
  <si>
    <t>COLOCACIÓN DE TUBERÍAS Y PIEZAS:</t>
  </si>
  <si>
    <t>4.1.-</t>
  </si>
  <si>
    <t>4.2.-</t>
  </si>
  <si>
    <t>4.3.-</t>
  </si>
  <si>
    <t>4.3.1.-</t>
  </si>
  <si>
    <t>4.3.2.-</t>
  </si>
  <si>
    <t>4.3.3.-</t>
  </si>
  <si>
    <t>4.4.-</t>
  </si>
  <si>
    <t>4.4.1.-</t>
  </si>
  <si>
    <t>4.5.-</t>
  </si>
  <si>
    <t>4.4.2.-</t>
  </si>
  <si>
    <t>4.4.3.-</t>
  </si>
  <si>
    <t>Roca Dura a Compresor (20%)</t>
  </si>
  <si>
    <t>Material no Clasificado con Retro-excavadora de Esteras (80%)</t>
  </si>
  <si>
    <t>Corte de Asfalto con Maquina e=2"  (En Empalme  Ø16" x Ø3")</t>
  </si>
  <si>
    <t>PRESUPUESTO: INSTALACION DE LINEA Ø3´´ PVC Y CONSTRUCCION DE ACOMETIDAS EN C/JOSE FRANCISCO PEÑA GOMEZ DEL SECTOR VILLA LORENZO, VILLA MELLA. MUNICIPIO SANTO DOMINGO NORTE.  (Departamento Norte)</t>
  </si>
  <si>
    <t>REPOSICION DE ASFALTO  e=2"  (En Empalme  Ø16" x Ø3")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</si>
</sst>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[$-C0A]dd\-mmm\-yy"/>
    <numFmt numFmtId="175" formatCode="#,##0.\-"/>
    <numFmt numFmtId="176" formatCode="#,##0.#,\-"/>
    <numFmt numFmtId="177" formatCode="#,##0.#&quot;.-&quot;"/>
    <numFmt numFmtId="178" formatCode="0.0&quot;.-&quot;"/>
    <numFmt numFmtId="179" formatCode="#,##0.#\.#&quot;.-&quot;"/>
    <numFmt numFmtId="180" formatCode="0\ %"/>
    <numFmt numFmtId="181" formatCode="0.0%"/>
    <numFmt numFmtId="182" formatCode="0.00_);\(0.00\)"/>
    <numFmt numFmtId="184" formatCode="0.0\ %"/>
  </numFmts>
  <fonts count="51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sz val="10"/>
      <color rgb="FFFF0000"/>
      <name val="Arial"/>
      <family val="2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sz val="10"/>
      <name val="Arial"/>
      <family val="2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  <charset val="1"/>
    </font>
    <font>
      <b/>
      <sz val="14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EE6EF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00B0F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</borders>
  <cellStyleXfs count="1793">
    <xf numFmtId="0" fontId="0" fillId="0" borderId="0"/>
    <xf numFmtId="164" fontId="9" fillId="0" borderId="0"/>
    <xf numFmtId="180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9" fillId="0" borderId="0"/>
    <xf numFmtId="164" fontId="9" fillId="0" borderId="0"/>
    <xf numFmtId="165" fontId="9" fillId="0" borderId="0"/>
    <xf numFmtId="164" fontId="9" fillId="0" borderId="0"/>
    <xf numFmtId="164" fontId="9" fillId="0" borderId="0"/>
    <xf numFmtId="165" fontId="9" fillId="0" borderId="0"/>
    <xf numFmtId="166" fontId="9" fillId="0" borderId="0"/>
    <xf numFmtId="166" fontId="9" fillId="0" borderId="0"/>
    <xf numFmtId="166" fontId="9" fillId="0" borderId="0"/>
    <xf numFmtId="167" fontId="9" fillId="0" borderId="0"/>
    <xf numFmtId="166" fontId="9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5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165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2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</cellStyleXfs>
  <cellXfs count="200">
    <xf numFmtId="0" fontId="0" fillId="0" borderId="0" xfId="0"/>
    <xf numFmtId="0" fontId="23" fillId="0" borderId="0" xfId="1539" applyFont="1"/>
    <xf numFmtId="4" fontId="23" fillId="0" borderId="0" xfId="1539" applyNumberFormat="1" applyFont="1"/>
    <xf numFmtId="0" fontId="26" fillId="0" borderId="0" xfId="1539" applyFont="1"/>
    <xf numFmtId="0" fontId="24" fillId="0" borderId="0" xfId="1539" applyFont="1" applyAlignment="1">
      <alignment horizontal="center"/>
    </xf>
    <xf numFmtId="0" fontId="28" fillId="0" borderId="0" xfId="1539" applyFont="1" applyAlignment="1">
      <alignment horizontal="center"/>
    </xf>
    <xf numFmtId="0" fontId="29" fillId="0" borderId="0" xfId="1539" applyFont="1" applyAlignment="1">
      <alignment horizontal="left"/>
    </xf>
    <xf numFmtId="0" fontId="29" fillId="0" borderId="0" xfId="1539" applyFont="1" applyAlignment="1">
      <alignment horizontal="center"/>
    </xf>
    <xf numFmtId="4" fontId="29" fillId="0" borderId="0" xfId="1539" applyNumberFormat="1" applyFont="1" applyAlignment="1">
      <alignment horizontal="center"/>
    </xf>
    <xf numFmtId="0" fontId="31" fillId="0" borderId="0" xfId="1539" applyFont="1"/>
    <xf numFmtId="0" fontId="33" fillId="0" borderId="0" xfId="1539" applyFont="1"/>
    <xf numFmtId="0" fontId="34" fillId="0" borderId="0" xfId="1539" applyFont="1"/>
    <xf numFmtId="0" fontId="36" fillId="0" borderId="11" xfId="1539" applyFont="1" applyBorder="1" applyAlignment="1">
      <alignment horizontal="center" vertical="center"/>
    </xf>
    <xf numFmtId="0" fontId="36" fillId="0" borderId="12" xfId="1539" applyFont="1" applyBorder="1" applyAlignment="1">
      <alignment horizontal="center" vertical="center"/>
    </xf>
    <xf numFmtId="4" fontId="36" fillId="0" borderId="12" xfId="1539" applyNumberFormat="1" applyFont="1" applyBorder="1" applyAlignment="1">
      <alignment horizontal="center" vertical="center"/>
    </xf>
    <xf numFmtId="0" fontId="36" fillId="0" borderId="13" xfId="1539" applyFont="1" applyBorder="1" applyAlignment="1">
      <alignment horizontal="center" vertical="center"/>
    </xf>
    <xf numFmtId="0" fontId="36" fillId="0" borderId="14" xfId="1539" applyFont="1" applyBorder="1" applyAlignment="1">
      <alignment horizontal="center" vertical="center"/>
    </xf>
    <xf numFmtId="0" fontId="36" fillId="0" borderId="15" xfId="1539" applyFont="1" applyBorder="1" applyAlignment="1">
      <alignment horizontal="center" vertical="center"/>
    </xf>
    <xf numFmtId="4" fontId="36" fillId="0" borderId="15" xfId="1539" applyNumberFormat="1" applyFont="1" applyBorder="1" applyAlignment="1">
      <alignment horizontal="center" vertical="center"/>
    </xf>
    <xf numFmtId="0" fontId="36" fillId="0" borderId="16" xfId="1539" applyFont="1" applyBorder="1" applyAlignment="1">
      <alignment horizontal="center" vertical="center"/>
    </xf>
    <xf numFmtId="175" fontId="36" fillId="0" borderId="17" xfId="1429" applyNumberFormat="1" applyFont="1" applyBorder="1" applyAlignment="1">
      <alignment horizontal="right" vertical="center" wrapText="1"/>
    </xf>
    <xf numFmtId="0" fontId="36" fillId="0" borderId="18" xfId="1429" applyFont="1" applyBorder="1" applyAlignment="1">
      <alignment vertical="center" wrapText="1"/>
    </xf>
    <xf numFmtId="0" fontId="37" fillId="0" borderId="18" xfId="1429" applyFont="1" applyBorder="1" applyAlignment="1">
      <alignment vertical="center" wrapText="1"/>
    </xf>
    <xf numFmtId="164" fontId="37" fillId="0" borderId="18" xfId="1" applyFont="1" applyBorder="1" applyAlignment="1">
      <alignment vertical="center" wrapText="1"/>
    </xf>
    <xf numFmtId="164" fontId="37" fillId="0" borderId="18" xfId="227" applyFont="1" applyBorder="1" applyAlignment="1">
      <alignment vertical="center"/>
    </xf>
    <xf numFmtId="0" fontId="37" fillId="0" borderId="19" xfId="1429" applyFont="1" applyBorder="1" applyAlignment="1">
      <alignment vertical="center" wrapText="1"/>
    </xf>
    <xf numFmtId="0" fontId="9" fillId="0" borderId="0" xfId="1429" applyAlignment="1">
      <alignment vertical="center" wrapText="1"/>
    </xf>
    <xf numFmtId="0" fontId="25" fillId="0" borderId="0" xfId="1429" applyFont="1" applyAlignment="1">
      <alignment vertical="center" wrapText="1"/>
    </xf>
    <xf numFmtId="176" fontId="37" fillId="0" borderId="17" xfId="1429" applyNumberFormat="1" applyFont="1" applyBorder="1" applyAlignment="1">
      <alignment horizontal="right" vertical="center" wrapText="1"/>
    </xf>
    <xf numFmtId="4" fontId="37" fillId="0" borderId="18" xfId="1429" applyNumberFormat="1" applyFont="1" applyBorder="1" applyAlignment="1">
      <alignment horizontal="center" vertical="center" wrapText="1"/>
    </xf>
    <xf numFmtId="0" fontId="37" fillId="0" borderId="18" xfId="1429" applyFont="1" applyBorder="1" applyAlignment="1">
      <alignment horizontal="center" vertical="center" wrapText="1"/>
    </xf>
    <xf numFmtId="164" fontId="32" fillId="0" borderId="19" xfId="1429" applyNumberFormat="1" applyFont="1" applyBorder="1" applyAlignment="1">
      <alignment vertical="center" wrapText="1"/>
    </xf>
    <xf numFmtId="2" fontId="26" fillId="0" borderId="0" xfId="1429" applyNumberFormat="1" applyFont="1" applyAlignment="1">
      <alignment vertical="center" wrapText="1"/>
    </xf>
    <xf numFmtId="0" fontId="36" fillId="0" borderId="17" xfId="1429" applyFont="1" applyBorder="1" applyAlignment="1">
      <alignment horizontal="right" vertical="center" wrapText="1"/>
    </xf>
    <xf numFmtId="0" fontId="35" fillId="0" borderId="18" xfId="1429" applyFont="1" applyBorder="1" applyAlignment="1">
      <alignment horizontal="center" vertical="center" wrapText="1"/>
    </xf>
    <xf numFmtId="164" fontId="35" fillId="0" borderId="18" xfId="1" applyFont="1" applyBorder="1" applyAlignment="1">
      <alignment vertical="center" wrapText="1"/>
    </xf>
    <xf numFmtId="0" fontId="38" fillId="0" borderId="19" xfId="1429" applyFont="1" applyBorder="1" applyAlignment="1">
      <alignment horizontal="center" vertical="center" wrapText="1"/>
    </xf>
    <xf numFmtId="0" fontId="23" fillId="0" borderId="0" xfId="1429" applyFont="1" applyAlignment="1">
      <alignment vertical="center" wrapText="1"/>
    </xf>
    <xf numFmtId="0" fontId="39" fillId="0" borderId="19" xfId="1429" applyFont="1" applyBorder="1" applyAlignment="1">
      <alignment vertical="center" wrapText="1"/>
    </xf>
    <xf numFmtId="177" fontId="37" fillId="0" borderId="17" xfId="1429" applyNumberFormat="1" applyFont="1" applyBorder="1" applyAlignment="1">
      <alignment horizontal="right" vertical="center" wrapText="1"/>
    </xf>
    <xf numFmtId="0" fontId="37" fillId="0" borderId="18" xfId="1429" applyFont="1" applyBorder="1" applyAlignment="1">
      <alignment horizontal="left" vertical="center" wrapText="1"/>
    </xf>
    <xf numFmtId="164" fontId="37" fillId="0" borderId="18" xfId="1" applyFont="1" applyBorder="1" applyAlignment="1">
      <alignment vertical="center"/>
    </xf>
    <xf numFmtId="0" fontId="26" fillId="0" borderId="0" xfId="1429" applyFont="1" applyAlignment="1">
      <alignment vertical="center" wrapText="1"/>
    </xf>
    <xf numFmtId="2" fontId="25" fillId="0" borderId="0" xfId="1429" applyNumberFormat="1" applyFont="1" applyAlignment="1">
      <alignment vertical="center" wrapText="1"/>
    </xf>
    <xf numFmtId="0" fontId="9" fillId="0" borderId="0" xfId="1432" applyAlignment="1">
      <alignment vertical="center" wrapText="1"/>
    </xf>
    <xf numFmtId="2" fontId="25" fillId="0" borderId="0" xfId="1432" applyNumberFormat="1" applyFont="1" applyAlignment="1">
      <alignment vertical="center" wrapText="1"/>
    </xf>
    <xf numFmtId="0" fontId="37" fillId="0" borderId="17" xfId="1429" applyFont="1" applyBorder="1" applyAlignment="1">
      <alignment horizontal="right" vertical="center" wrapText="1"/>
    </xf>
    <xf numFmtId="0" fontId="36" fillId="0" borderId="18" xfId="1429" applyFont="1" applyBorder="1" applyAlignment="1">
      <alignment horizontal="left" vertical="center" wrapText="1"/>
    </xf>
    <xf numFmtId="0" fontId="41" fillId="0" borderId="0" xfId="1429" applyFont="1" applyAlignment="1">
      <alignment vertical="center" wrapText="1"/>
    </xf>
    <xf numFmtId="0" fontId="34" fillId="0" borderId="0" xfId="1429" applyFont="1" applyAlignment="1">
      <alignment vertical="center" wrapText="1"/>
    </xf>
    <xf numFmtId="175" fontId="37" fillId="0" borderId="17" xfId="1429" applyNumberFormat="1" applyFont="1" applyBorder="1" applyAlignment="1">
      <alignment horizontal="right" vertical="center" wrapText="1"/>
    </xf>
    <xf numFmtId="177" fontId="36" fillId="0" borderId="17" xfId="1432" applyNumberFormat="1" applyFont="1" applyBorder="1" applyAlignment="1">
      <alignment horizontal="right" vertical="center" wrapText="1"/>
    </xf>
    <xf numFmtId="164" fontId="37" fillId="0" borderId="18" xfId="228" applyFont="1" applyBorder="1" applyAlignment="1">
      <alignment vertical="center"/>
    </xf>
    <xf numFmtId="0" fontId="37" fillId="0" borderId="18" xfId="1432" applyFont="1" applyBorder="1" applyAlignment="1">
      <alignment horizontal="center" vertical="center"/>
    </xf>
    <xf numFmtId="164" fontId="32" fillId="0" borderId="19" xfId="1432" applyNumberFormat="1" applyFont="1" applyBorder="1" applyAlignment="1">
      <alignment vertical="center"/>
    </xf>
    <xf numFmtId="0" fontId="42" fillId="0" borderId="0" xfId="1432" applyFont="1" applyAlignment="1">
      <alignment vertical="center"/>
    </xf>
    <xf numFmtId="179" fontId="37" fillId="0" borderId="17" xfId="1432" applyNumberFormat="1" applyFont="1" applyBorder="1" applyAlignment="1">
      <alignment horizontal="right" vertical="center"/>
    </xf>
    <xf numFmtId="0" fontId="37" fillId="0" borderId="18" xfId="1415" applyFont="1" applyBorder="1" applyAlignment="1">
      <alignment horizontal="left" vertical="center" wrapText="1"/>
    </xf>
    <xf numFmtId="165" fontId="37" fillId="0" borderId="18" xfId="234" applyFont="1" applyBorder="1" applyAlignment="1">
      <alignment vertical="center" wrapText="1"/>
    </xf>
    <xf numFmtId="179" fontId="37" fillId="0" borderId="22" xfId="1432" applyNumberFormat="1" applyFont="1" applyBorder="1" applyAlignment="1">
      <alignment horizontal="right" vertical="center"/>
    </xf>
    <xf numFmtId="0" fontId="37" fillId="0" borderId="23" xfId="1415" applyFont="1" applyBorder="1" applyAlignment="1">
      <alignment horizontal="left" vertical="center" wrapText="1"/>
    </xf>
    <xf numFmtId="4" fontId="37" fillId="0" borderId="24" xfId="681" applyNumberFormat="1" applyFont="1" applyBorder="1" applyAlignment="1">
      <alignment horizontal="center" vertical="center"/>
    </xf>
    <xf numFmtId="0" fontId="37" fillId="0" borderId="24" xfId="1432" applyFont="1" applyBorder="1" applyAlignment="1">
      <alignment horizontal="center" vertical="center"/>
    </xf>
    <xf numFmtId="165" fontId="37" fillId="0" borderId="24" xfId="234" applyFont="1" applyBorder="1" applyAlignment="1">
      <alignment vertical="center" wrapText="1"/>
    </xf>
    <xf numFmtId="164" fontId="37" fillId="0" borderId="24" xfId="228" applyFont="1" applyBorder="1" applyAlignment="1">
      <alignment vertical="center"/>
    </xf>
    <xf numFmtId="164" fontId="32" fillId="0" borderId="25" xfId="1432" applyNumberFormat="1" applyFont="1" applyBorder="1" applyAlignment="1">
      <alignment vertical="center"/>
    </xf>
    <xf numFmtId="0" fontId="37" fillId="0" borderId="26" xfId="1415" applyFont="1" applyBorder="1" applyAlignment="1">
      <alignment horizontal="left" vertical="center" wrapText="1"/>
    </xf>
    <xf numFmtId="4" fontId="37" fillId="0" borderId="18" xfId="681" applyNumberFormat="1" applyFont="1" applyBorder="1" applyAlignment="1">
      <alignment horizontal="center" vertical="center"/>
    </xf>
    <xf numFmtId="179" fontId="36" fillId="0" borderId="17" xfId="1432" applyNumberFormat="1" applyFont="1" applyBorder="1" applyAlignment="1">
      <alignment horizontal="right" vertical="center"/>
    </xf>
    <xf numFmtId="165" fontId="37" fillId="0" borderId="20" xfId="234" applyFont="1" applyBorder="1" applyAlignment="1">
      <alignment vertical="center" wrapText="1"/>
    </xf>
    <xf numFmtId="0" fontId="40" fillId="0" borderId="18" xfId="1434" applyFont="1" applyBorder="1" applyAlignment="1">
      <alignment horizontal="center" vertical="center" wrapText="1"/>
    </xf>
    <xf numFmtId="164" fontId="40" fillId="0" borderId="20" xfId="835" applyFont="1" applyBorder="1" applyAlignment="1">
      <alignment vertical="center" wrapText="1"/>
    </xf>
    <xf numFmtId="164" fontId="40" fillId="0" borderId="21" xfId="230" applyFont="1" applyBorder="1" applyAlignment="1">
      <alignment vertical="center"/>
    </xf>
    <xf numFmtId="164" fontId="24" fillId="0" borderId="19" xfId="1434" applyNumberFormat="1" applyFont="1" applyBorder="1" applyAlignment="1">
      <alignment vertical="center" wrapText="1"/>
    </xf>
    <xf numFmtId="0" fontId="36" fillId="0" borderId="20" xfId="1436" applyFont="1" applyBorder="1" applyAlignment="1">
      <alignment horizontal="left" vertical="center" wrapText="1"/>
    </xf>
    <xf numFmtId="164" fontId="37" fillId="0" borderId="20" xfId="835" applyFont="1" applyBorder="1" applyAlignment="1">
      <alignment vertical="center" wrapText="1"/>
    </xf>
    <xf numFmtId="164" fontId="37" fillId="0" borderId="21" xfId="227" applyFont="1" applyBorder="1" applyAlignment="1">
      <alignment vertical="center"/>
    </xf>
    <xf numFmtId="0" fontId="43" fillId="0" borderId="0" xfId="1429" applyFont="1" applyAlignment="1">
      <alignment vertical="center" wrapText="1"/>
    </xf>
    <xf numFmtId="0" fontId="36" fillId="0" borderId="18" xfId="1415" applyFont="1" applyBorder="1" applyAlignment="1">
      <alignment horizontal="left" vertical="center" wrapText="1"/>
    </xf>
    <xf numFmtId="0" fontId="36" fillId="0" borderId="26" xfId="1415" applyFont="1" applyBorder="1" applyAlignment="1">
      <alignment horizontal="left" vertical="center" wrapText="1"/>
    </xf>
    <xf numFmtId="165" fontId="37" fillId="2" borderId="18" xfId="234" applyFont="1" applyFill="1" applyBorder="1" applyAlignment="1">
      <alignment vertical="center" wrapText="1"/>
    </xf>
    <xf numFmtId="0" fontId="23" fillId="0" borderId="0" xfId="1539" applyFont="1" applyAlignment="1">
      <alignment vertical="center" wrapText="1"/>
    </xf>
    <xf numFmtId="179" fontId="37" fillId="0" borderId="27" xfId="1432" applyNumberFormat="1" applyFont="1" applyBorder="1" applyAlignment="1">
      <alignment horizontal="right" vertical="center"/>
    </xf>
    <xf numFmtId="0" fontId="32" fillId="0" borderId="28" xfId="1415" applyFont="1" applyBorder="1" applyAlignment="1">
      <alignment horizontal="left" vertical="center" wrapText="1"/>
    </xf>
    <xf numFmtId="4" fontId="37" fillId="0" borderId="28" xfId="681" applyNumberFormat="1" applyFont="1" applyBorder="1" applyAlignment="1">
      <alignment horizontal="center" vertical="center"/>
    </xf>
    <xf numFmtId="0" fontId="37" fillId="0" borderId="28" xfId="1432" applyFont="1" applyBorder="1" applyAlignment="1">
      <alignment horizontal="center" vertical="center"/>
    </xf>
    <xf numFmtId="165" fontId="37" fillId="0" borderId="28" xfId="234" applyFont="1" applyBorder="1" applyAlignment="1">
      <alignment vertical="center" wrapText="1"/>
    </xf>
    <xf numFmtId="164" fontId="37" fillId="0" borderId="28" xfId="228" applyFont="1" applyBorder="1" applyAlignment="1">
      <alignment vertical="center"/>
    </xf>
    <xf numFmtId="164" fontId="32" fillId="0" borderId="13" xfId="1432" applyNumberFormat="1" applyFont="1" applyBorder="1" applyAlignment="1">
      <alignment vertical="center"/>
    </xf>
    <xf numFmtId="0" fontId="9" fillId="0" borderId="0" xfId="1443" applyAlignment="1">
      <alignment vertical="center" wrapText="1"/>
    </xf>
    <xf numFmtId="0" fontId="9" fillId="0" borderId="0" xfId="1539" applyFont="1"/>
    <xf numFmtId="180" fontId="27" fillId="0" borderId="18" xfId="2" applyFont="1" applyBorder="1" applyAlignment="1">
      <alignment horizontal="center" vertical="center"/>
    </xf>
    <xf numFmtId="166" fontId="30" fillId="0" borderId="19" xfId="242" applyFont="1" applyBorder="1" applyAlignment="1">
      <alignment vertical="center"/>
    </xf>
    <xf numFmtId="0" fontId="27" fillId="0" borderId="17" xfId="1539" applyFont="1" applyBorder="1" applyAlignment="1">
      <alignment vertical="center"/>
    </xf>
    <xf numFmtId="0" fontId="27" fillId="0" borderId="18" xfId="1539" applyFont="1" applyBorder="1" applyAlignment="1">
      <alignment vertical="center"/>
    </xf>
    <xf numFmtId="4" fontId="27" fillId="0" borderId="18" xfId="1539" applyNumberFormat="1" applyFont="1" applyBorder="1" applyAlignment="1">
      <alignment horizontal="center" vertical="center"/>
    </xf>
    <xf numFmtId="164" fontId="27" fillId="0" borderId="18" xfId="1" applyFont="1" applyBorder="1" applyAlignment="1">
      <alignment vertical="center"/>
    </xf>
    <xf numFmtId="164" fontId="24" fillId="0" borderId="19" xfId="1" applyFont="1" applyBorder="1" applyAlignment="1">
      <alignment vertical="center"/>
    </xf>
    <xf numFmtId="0" fontId="27" fillId="0" borderId="11" xfId="1539" applyFont="1" applyBorder="1" applyAlignment="1">
      <alignment vertical="center"/>
    </xf>
    <xf numFmtId="0" fontId="24" fillId="0" borderId="12" xfId="1539" applyFont="1" applyBorder="1" applyAlignment="1">
      <alignment vertical="center"/>
    </xf>
    <xf numFmtId="4" fontId="27" fillId="0" borderId="12" xfId="1539" applyNumberFormat="1" applyFont="1" applyBorder="1" applyAlignment="1">
      <alignment horizontal="center" vertical="center"/>
    </xf>
    <xf numFmtId="0" fontId="27" fillId="0" borderId="12" xfId="1539" applyFont="1" applyBorder="1" applyAlignment="1">
      <alignment vertical="center"/>
    </xf>
    <xf numFmtId="164" fontId="24" fillId="0" borderId="13" xfId="1" applyFont="1" applyBorder="1" applyAlignment="1">
      <alignment vertical="center"/>
    </xf>
    <xf numFmtId="0" fontId="27" fillId="0" borderId="29" xfId="1539" applyFont="1" applyBorder="1" applyAlignment="1">
      <alignment vertical="center"/>
    </xf>
    <xf numFmtId="0" fontId="24" fillId="0" borderId="30" xfId="1539" applyFont="1" applyBorder="1" applyAlignment="1">
      <alignment vertical="center"/>
    </xf>
    <xf numFmtId="4" fontId="27" fillId="0" borderId="30" xfId="1539" applyNumberFormat="1" applyFont="1" applyBorder="1" applyAlignment="1">
      <alignment horizontal="center" vertical="center"/>
    </xf>
    <xf numFmtId="0" fontId="27" fillId="0" borderId="30" xfId="1539" applyFont="1" applyBorder="1" applyAlignment="1">
      <alignment vertical="center"/>
    </xf>
    <xf numFmtId="164" fontId="24" fillId="0" borderId="31" xfId="1" applyFont="1" applyBorder="1" applyAlignment="1">
      <alignment vertical="center"/>
    </xf>
    <xf numFmtId="0" fontId="27" fillId="0" borderId="30" xfId="1539" applyFont="1" applyBorder="1" applyAlignment="1">
      <alignment vertical="center" wrapText="1"/>
    </xf>
    <xf numFmtId="0" fontId="27" fillId="0" borderId="30" xfId="1539" applyFont="1" applyBorder="1" applyAlignment="1">
      <alignment horizontal="center" vertical="center"/>
    </xf>
    <xf numFmtId="0" fontId="27" fillId="0" borderId="32" xfId="1539" applyFont="1" applyBorder="1" applyAlignment="1">
      <alignment vertical="center"/>
    </xf>
    <xf numFmtId="0" fontId="27" fillId="0" borderId="1" xfId="1539" applyFont="1" applyBorder="1" applyAlignment="1">
      <alignment vertical="center"/>
    </xf>
    <xf numFmtId="4" fontId="27" fillId="0" borderId="1" xfId="1539" applyNumberFormat="1" applyFont="1" applyBorder="1" applyAlignment="1">
      <alignment horizontal="center" vertical="center"/>
    </xf>
    <xf numFmtId="180" fontId="27" fillId="0" borderId="1" xfId="2" applyFont="1" applyBorder="1" applyAlignment="1">
      <alignment horizontal="center" vertical="center"/>
    </xf>
    <xf numFmtId="164" fontId="24" fillId="0" borderId="33" xfId="1" applyFont="1" applyBorder="1" applyAlignment="1">
      <alignment vertical="center"/>
    </xf>
    <xf numFmtId="0" fontId="27" fillId="0" borderId="34" xfId="1539" applyFont="1" applyBorder="1" applyAlignment="1">
      <alignment vertical="center"/>
    </xf>
    <xf numFmtId="182" fontId="27" fillId="0" borderId="1" xfId="1539" applyNumberFormat="1" applyFont="1" applyBorder="1" applyAlignment="1">
      <alignment vertical="center"/>
    </xf>
    <xf numFmtId="164" fontId="27" fillId="0" borderId="1" xfId="1" applyFont="1" applyBorder="1" applyAlignment="1">
      <alignment vertical="center"/>
    </xf>
    <xf numFmtId="0" fontId="40" fillId="0" borderId="35" xfId="1539" applyFont="1" applyBorder="1" applyAlignment="1">
      <alignment vertical="center"/>
    </xf>
    <xf numFmtId="184" fontId="27" fillId="0" borderId="1" xfId="2" applyNumberFormat="1" applyFont="1" applyBorder="1" applyAlignment="1">
      <alignment horizontal="center" vertical="center"/>
    </xf>
    <xf numFmtId="164" fontId="24" fillId="0" borderId="33" xfId="227" applyFont="1" applyBorder="1" applyAlignment="1">
      <alignment vertical="center"/>
    </xf>
    <xf numFmtId="0" fontId="27" fillId="0" borderId="1" xfId="1443" applyFont="1" applyBorder="1" applyAlignment="1">
      <alignment horizontal="center" vertical="center"/>
    </xf>
    <xf numFmtId="0" fontId="27" fillId="0" borderId="22" xfId="1539" applyFont="1" applyBorder="1" applyAlignment="1">
      <alignment vertical="center"/>
    </xf>
    <xf numFmtId="0" fontId="27" fillId="0" borderId="20" xfId="1539" applyFont="1" applyBorder="1" applyAlignment="1">
      <alignment horizontal="left" vertical="center" wrapText="1"/>
    </xf>
    <xf numFmtId="180" fontId="27" fillId="0" borderId="12" xfId="2" applyFont="1" applyBorder="1" applyAlignment="1">
      <alignment horizontal="center" vertical="center"/>
    </xf>
    <xf numFmtId="0" fontId="9" fillId="0" borderId="0" xfId="1539" applyFont="1" applyAlignment="1">
      <alignment wrapText="1"/>
    </xf>
    <xf numFmtId="0" fontId="27" fillId="0" borderId="0" xfId="1539" applyFont="1" applyAlignment="1">
      <alignment vertical="center"/>
    </xf>
    <xf numFmtId="180" fontId="27" fillId="0" borderId="0" xfId="2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40" fillId="0" borderId="0" xfId="1539" applyFont="1"/>
    <xf numFmtId="0" fontId="30" fillId="0" borderId="0" xfId="1539" applyFont="1"/>
    <xf numFmtId="4" fontId="40" fillId="0" borderId="0" xfId="1539" applyNumberFormat="1" applyFont="1" applyAlignment="1">
      <alignment horizontal="center"/>
    </xf>
    <xf numFmtId="180" fontId="40" fillId="0" borderId="0" xfId="2" applyFont="1" applyAlignment="1">
      <alignment horizontal="center"/>
    </xf>
    <xf numFmtId="164" fontId="24" fillId="0" borderId="0" xfId="1" applyFont="1"/>
    <xf numFmtId="0" fontId="0" fillId="0" borderId="0" xfId="1539" applyFont="1"/>
    <xf numFmtId="0" fontId="27" fillId="0" borderId="0" xfId="1539" applyFont="1"/>
    <xf numFmtId="0" fontId="27" fillId="0" borderId="0" xfId="1539" applyFont="1" applyAlignment="1">
      <alignment horizontal="center"/>
    </xf>
    <xf numFmtId="0" fontId="24" fillId="0" borderId="0" xfId="1539" applyFont="1" applyAlignment="1">
      <alignment horizontal="left"/>
    </xf>
    <xf numFmtId="0" fontId="24" fillId="0" borderId="0" xfId="1539" applyFont="1"/>
    <xf numFmtId="0" fontId="27" fillId="0" borderId="0" xfId="1539" applyFont="1" applyAlignment="1">
      <alignment horizontal="left"/>
    </xf>
    <xf numFmtId="0" fontId="27" fillId="0" borderId="0" xfId="1539" applyFont="1" applyAlignment="1">
      <alignment horizontal="center" vertical="center"/>
    </xf>
    <xf numFmtId="0" fontId="0" fillId="0" borderId="36" xfId="1539" applyFont="1" applyBorder="1"/>
    <xf numFmtId="0" fontId="30" fillId="0" borderId="20" xfId="1436" applyFont="1" applyBorder="1" applyAlignment="1">
      <alignment horizontal="left" vertical="center" wrapText="1"/>
    </xf>
    <xf numFmtId="0" fontId="36" fillId="0" borderId="20" xfId="1432" applyFont="1" applyBorder="1" applyAlignment="1">
      <alignment horizontal="left" vertical="center" wrapText="1"/>
    </xf>
    <xf numFmtId="164" fontId="37" fillId="0" borderId="20" xfId="228" applyFont="1" applyBorder="1" applyAlignment="1">
      <alignment vertical="center"/>
    </xf>
    <xf numFmtId="164" fontId="37" fillId="0" borderId="21" xfId="228" applyFont="1" applyBorder="1" applyAlignment="1">
      <alignment vertical="center"/>
    </xf>
    <xf numFmtId="0" fontId="24" fillId="0" borderId="0" xfId="1539" applyFont="1" applyAlignment="1">
      <alignment vertical="center"/>
    </xf>
    <xf numFmtId="4" fontId="27" fillId="0" borderId="0" xfId="1539" applyNumberFormat="1" applyFont="1" applyAlignment="1">
      <alignment horizontal="center" vertical="center"/>
    </xf>
    <xf numFmtId="4" fontId="40" fillId="0" borderId="18" xfId="1429" applyNumberFormat="1" applyFont="1" applyBorder="1" applyAlignment="1">
      <alignment horizontal="center" vertical="center" wrapText="1"/>
    </xf>
    <xf numFmtId="0" fontId="37" fillId="0" borderId="18" xfId="1429" applyFont="1" applyBorder="1" applyAlignment="1">
      <alignment horizontal="center" vertical="center"/>
    </xf>
    <xf numFmtId="0" fontId="27" fillId="0" borderId="37" xfId="1539" applyFont="1" applyBorder="1" applyAlignment="1">
      <alignment vertical="center"/>
    </xf>
    <xf numFmtId="0" fontId="46" fillId="0" borderId="18" xfId="1429" applyFont="1" applyBorder="1" applyAlignment="1">
      <alignment horizontal="left" vertical="center"/>
    </xf>
    <xf numFmtId="178" fontId="45" fillId="0" borderId="17" xfId="1539" applyNumberFormat="1" applyFont="1" applyBorder="1" applyAlignment="1">
      <alignment horizontal="right" vertical="center"/>
    </xf>
    <xf numFmtId="0" fontId="46" fillId="0" borderId="18" xfId="1429" applyFont="1" applyBorder="1" applyAlignment="1">
      <alignment horizontal="left" vertical="center" wrapText="1"/>
    </xf>
    <xf numFmtId="0" fontId="47" fillId="0" borderId="0" xfId="1436" applyFont="1" applyAlignment="1">
      <alignment vertical="center"/>
    </xf>
    <xf numFmtId="0" fontId="31" fillId="0" borderId="0" xfId="1434" applyFont="1" applyAlignment="1">
      <alignment vertical="center" wrapText="1"/>
    </xf>
    <xf numFmtId="0" fontId="37" fillId="0" borderId="20" xfId="1436" applyFont="1" applyBorder="1" applyAlignment="1">
      <alignment horizontal="left" vertical="center" wrapText="1"/>
    </xf>
    <xf numFmtId="0" fontId="37" fillId="0" borderId="18" xfId="1429" applyFont="1" applyBorder="1" applyAlignment="1">
      <alignment horizontal="left" vertical="center"/>
    </xf>
    <xf numFmtId="4" fontId="37" fillId="0" borderId="26" xfId="681" applyNumberFormat="1" applyFont="1" applyBorder="1" applyAlignment="1">
      <alignment horizontal="center" vertical="center"/>
    </xf>
    <xf numFmtId="0" fontId="37" fillId="0" borderId="26" xfId="1432" applyFont="1" applyBorder="1" applyAlignment="1">
      <alignment horizontal="center" vertical="center"/>
    </xf>
    <xf numFmtId="165" fontId="37" fillId="0" borderId="26" xfId="234" applyFont="1" applyBorder="1" applyAlignment="1">
      <alignment vertical="center" wrapText="1"/>
    </xf>
    <xf numFmtId="164" fontId="37" fillId="0" borderId="26" xfId="228" applyFont="1" applyBorder="1" applyAlignment="1">
      <alignment vertical="center"/>
    </xf>
    <xf numFmtId="0" fontId="40" fillId="0" borderId="18" xfId="1539" applyFont="1" applyBorder="1" applyAlignment="1">
      <alignment vertical="center" wrapText="1"/>
    </xf>
    <xf numFmtId="0" fontId="27" fillId="0" borderId="34" xfId="1443" applyFont="1" applyBorder="1" applyAlignment="1">
      <alignment vertical="center" wrapText="1"/>
    </xf>
    <xf numFmtId="0" fontId="27" fillId="0" borderId="1" xfId="1443" applyFont="1" applyBorder="1" applyAlignment="1">
      <alignment vertical="center"/>
    </xf>
    <xf numFmtId="4" fontId="37" fillId="0" borderId="1" xfId="681" applyNumberFormat="1" applyFont="1" applyBorder="1" applyAlignment="1">
      <alignment horizontal="center" vertical="center"/>
    </xf>
    <xf numFmtId="164" fontId="27" fillId="0" borderId="1" xfId="831" applyFont="1" applyBorder="1" applyAlignment="1">
      <alignment vertical="center"/>
    </xf>
    <xf numFmtId="164" fontId="24" fillId="0" borderId="33" xfId="1046" applyFont="1" applyBorder="1" applyAlignment="1">
      <alignment vertical="center"/>
    </xf>
    <xf numFmtId="0" fontId="9" fillId="0" borderId="0" xfId="1414" applyAlignment="1">
      <alignment vertical="center"/>
    </xf>
    <xf numFmtId="179" fontId="36" fillId="0" borderId="22" xfId="1432" applyNumberFormat="1" applyFont="1" applyBorder="1" applyAlignment="1">
      <alignment horizontal="right" vertical="center"/>
    </xf>
    <xf numFmtId="177" fontId="46" fillId="0" borderId="17" xfId="1432" applyNumberFormat="1" applyFont="1" applyBorder="1" applyAlignment="1">
      <alignment horizontal="right" vertical="center" wrapText="1"/>
    </xf>
    <xf numFmtId="0" fontId="36" fillId="0" borderId="23" xfId="1415" applyFont="1" applyBorder="1" applyAlignment="1">
      <alignment horizontal="left" vertical="center" wrapText="1"/>
    </xf>
    <xf numFmtId="0" fontId="49" fillId="0" borderId="26" xfId="1415" applyFont="1" applyBorder="1" applyAlignment="1">
      <alignment horizontal="left" vertical="center" wrapText="1"/>
    </xf>
    <xf numFmtId="4" fontId="49" fillId="0" borderId="18" xfId="681" applyNumberFormat="1" applyFont="1" applyBorder="1" applyAlignment="1">
      <alignment horizontal="center" vertical="center"/>
    </xf>
    <xf numFmtId="180" fontId="50" fillId="0" borderId="18" xfId="2" applyFont="1" applyBorder="1" applyAlignment="1">
      <alignment horizontal="center" vertical="center"/>
    </xf>
    <xf numFmtId="165" fontId="49" fillId="0" borderId="18" xfId="234" applyFont="1" applyBorder="1" applyAlignment="1">
      <alignment vertical="center" wrapText="1"/>
    </xf>
    <xf numFmtId="164" fontId="49" fillId="0" borderId="18" xfId="228" applyFont="1" applyBorder="1" applyAlignment="1">
      <alignment vertical="center"/>
    </xf>
    <xf numFmtId="0" fontId="50" fillId="0" borderId="18" xfId="1436" applyFont="1" applyBorder="1" applyAlignment="1">
      <alignment horizontal="left" vertical="center" wrapText="1"/>
    </xf>
    <xf numFmtId="181" fontId="50" fillId="0" borderId="18" xfId="2" applyNumberFormat="1" applyFont="1" applyBorder="1" applyAlignment="1">
      <alignment horizontal="center" vertical="center"/>
    </xf>
    <xf numFmtId="164" fontId="50" fillId="0" borderId="20" xfId="835" applyFont="1" applyBorder="1" applyAlignment="1">
      <alignment vertical="center" wrapText="1"/>
    </xf>
    <xf numFmtId="164" fontId="50" fillId="0" borderId="21" xfId="230" applyFont="1" applyBorder="1" applyAlignment="1">
      <alignment vertical="center"/>
    </xf>
    <xf numFmtId="0" fontId="49" fillId="0" borderId="20" xfId="1436" applyFont="1" applyBorder="1" applyAlignment="1">
      <alignment horizontal="left" vertical="center" wrapText="1"/>
    </xf>
    <xf numFmtId="164" fontId="49" fillId="0" borderId="20" xfId="835" applyFont="1" applyBorder="1" applyAlignment="1">
      <alignment vertical="center" wrapText="1"/>
    </xf>
    <xf numFmtId="164" fontId="49" fillId="0" borderId="21" xfId="227" applyFont="1" applyBorder="1" applyAlignment="1">
      <alignment vertical="center"/>
    </xf>
    <xf numFmtId="0" fontId="49" fillId="0" borderId="20" xfId="1432" applyFont="1" applyBorder="1" applyAlignment="1">
      <alignment horizontal="left" vertical="center" wrapText="1"/>
    </xf>
    <xf numFmtId="10" fontId="50" fillId="0" borderId="18" xfId="2" applyNumberFormat="1" applyFont="1" applyBorder="1" applyAlignment="1">
      <alignment horizontal="center" vertical="center"/>
    </xf>
    <xf numFmtId="164" fontId="49" fillId="0" borderId="20" xfId="228" applyFont="1" applyBorder="1" applyAlignment="1">
      <alignment vertical="center"/>
    </xf>
    <xf numFmtId="164" fontId="49" fillId="0" borderId="21" xfId="228" applyFont="1" applyBorder="1" applyAlignment="1">
      <alignment vertical="center"/>
    </xf>
    <xf numFmtId="0" fontId="49" fillId="0" borderId="18" xfId="1415" applyFont="1" applyBorder="1" applyAlignment="1">
      <alignment horizontal="left" vertical="center" wrapText="1"/>
    </xf>
    <xf numFmtId="165" fontId="49" fillId="0" borderId="20" xfId="234" applyFont="1" applyBorder="1" applyAlignment="1">
      <alignment vertical="center" wrapText="1"/>
    </xf>
    <xf numFmtId="0" fontId="24" fillId="0" borderId="0" xfId="1539" applyFont="1" applyAlignment="1">
      <alignment horizontal="center" vertical="center"/>
    </xf>
    <xf numFmtId="0" fontId="27" fillId="0" borderId="0" xfId="1539" applyFont="1" applyAlignment="1">
      <alignment horizontal="center" vertical="center"/>
    </xf>
    <xf numFmtId="0" fontId="32" fillId="0" borderId="0" xfId="1539" applyFont="1" applyAlignment="1">
      <alignment horizontal="center" vertical="center" wrapText="1"/>
    </xf>
    <xf numFmtId="0" fontId="35" fillId="0" borderId="5" xfId="1539" applyFont="1" applyBorder="1" applyAlignment="1">
      <alignment horizontal="center"/>
    </xf>
    <xf numFmtId="0" fontId="27" fillId="0" borderId="0" xfId="1539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24" fillId="0" borderId="0" xfId="1539" applyFont="1" applyAlignment="1">
      <alignment horizontal="center"/>
    </xf>
    <xf numFmtId="0" fontId="27" fillId="0" borderId="0" xfId="1539" applyFont="1" applyAlignment="1">
      <alignment horizontal="center"/>
    </xf>
    <xf numFmtId="0" fontId="30" fillId="0" borderId="0" xfId="1539" applyFont="1" applyAlignment="1">
      <alignment horizontal="left"/>
    </xf>
    <xf numFmtId="174" fontId="30" fillId="0" borderId="0" xfId="1539" applyNumberFormat="1" applyFont="1" applyAlignment="1">
      <alignment horizontal="right"/>
    </xf>
  </cellXfs>
  <cellStyles count="1793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3" xfId="57" xr:uid="{00000000-0005-0000-0000-00003C000000}"/>
    <cellStyle name="20% - Énfasis6 2 4" xfId="58" xr:uid="{00000000-0005-0000-0000-00003D000000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4" xfId="62" xr:uid="{00000000-0005-0000-0000-000041000000}"/>
    <cellStyle name="40% - Accent1 2" xfId="63" xr:uid="{00000000-0005-0000-0000-000042000000}"/>
    <cellStyle name="40% - Accent2 2" xfId="64" xr:uid="{00000000-0005-0000-0000-000043000000}"/>
    <cellStyle name="40% - Accent3 2" xfId="65" xr:uid="{00000000-0005-0000-0000-000044000000}"/>
    <cellStyle name="40% - Accent4 2" xfId="66" xr:uid="{00000000-0005-0000-0000-000045000000}"/>
    <cellStyle name="40% - Accent5 2" xfId="67" xr:uid="{00000000-0005-0000-0000-000046000000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60% - Accent1 2" xfId="123" xr:uid="{00000000-0005-0000-0000-00007E000000}"/>
    <cellStyle name="60% - Accent2 2" xfId="124" xr:uid="{00000000-0005-0000-0000-00007F000000}"/>
    <cellStyle name="60% - Accent3 2" xfId="125" xr:uid="{00000000-0005-0000-0000-000080000000}"/>
    <cellStyle name="60% - Accent4 2" xfId="126" xr:uid="{00000000-0005-0000-0000-000081000000}"/>
    <cellStyle name="60% - Accent5 2" xfId="127" xr:uid="{00000000-0005-0000-0000-000082000000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3" xfId="132" xr:uid="{00000000-0005-0000-0000-000087000000}"/>
    <cellStyle name="60% - Énfasis1 2 4" xfId="133" xr:uid="{00000000-0005-0000-0000-000088000000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4" xfId="137" xr:uid="{00000000-0005-0000-0000-00008C000000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Accent1 2" xfId="183" xr:uid="{00000000-0005-0000-0000-0000BA000000}"/>
    <cellStyle name="Accent2 2" xfId="184" xr:uid="{00000000-0005-0000-0000-0000BB000000}"/>
    <cellStyle name="Accent3 2" xfId="185" xr:uid="{00000000-0005-0000-0000-0000BC000000}"/>
    <cellStyle name="Accent4 2" xfId="186" xr:uid="{00000000-0005-0000-0000-0000BD000000}"/>
    <cellStyle name="Accent5 2" xfId="187" xr:uid="{00000000-0005-0000-0000-0000BE000000}"/>
    <cellStyle name="Accent6 2" xfId="188" xr:uid="{00000000-0005-0000-0000-0000BF000000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 2" xfId="199" xr:uid="{00000000-0005-0000-0000-0000CA000000}"/>
    <cellStyle name="Cálculo 2" xfId="245" xr:uid="{00000000-0005-0000-0000-0000F8000000}"/>
    <cellStyle name="Cálculo 2 2" xfId="246" xr:uid="{00000000-0005-0000-0000-0000F9000000}"/>
    <cellStyle name="Cálculo 2 2 2" xfId="247" xr:uid="{00000000-0005-0000-0000-0000FA000000}"/>
    <cellStyle name="Cálculo 2 2 3" xfId="248" xr:uid="{00000000-0005-0000-0000-0000FB000000}"/>
    <cellStyle name="Cálculo 2 3" xfId="249" xr:uid="{00000000-0005-0000-0000-0000FC000000}"/>
    <cellStyle name="Cálculo 2 4" xfId="250" xr:uid="{00000000-0005-0000-0000-0000FD000000}"/>
    <cellStyle name="Cálculo 2 5" xfId="251" xr:uid="{00000000-0005-0000-0000-0000FE000000}"/>
    <cellStyle name="Cálculo 2_Copia de Xl0000021.xls INGRID" xfId="252" xr:uid="{00000000-0005-0000-0000-0000FF000000}"/>
    <cellStyle name="Cálculo 3" xfId="253" xr:uid="{00000000-0005-0000-0000-000000010000}"/>
    <cellStyle name="Cálculo 3 2" xfId="254" xr:uid="{00000000-0005-0000-0000-000001010000}"/>
    <cellStyle name="Cálculo 3 3" xfId="255" xr:uid="{00000000-0005-0000-0000-000002010000}"/>
    <cellStyle name="Cálculo 3 4" xfId="256" xr:uid="{00000000-0005-0000-0000-000003010000}"/>
    <cellStyle name="Cálculo 4" xfId="257" xr:uid="{00000000-0005-0000-0000-000004010000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2" xfId="227" xr:uid="{00000000-0005-0000-0000-0000E6000000}"/>
    <cellStyle name="Comma 2 2" xfId="228" xr:uid="{00000000-0005-0000-0000-0000E7000000}"/>
    <cellStyle name="Comma 2 2 2" xfId="229" xr:uid="{00000000-0005-0000-0000-0000E8000000}"/>
    <cellStyle name="Comma 2 3" xfId="230" xr:uid="{00000000-0005-0000-0000-0000E9000000}"/>
    <cellStyle name="Comma 2 5" xfId="231" xr:uid="{00000000-0005-0000-0000-0000EA000000}"/>
    <cellStyle name="Comma 2 6 3 3" xfId="232" xr:uid="{00000000-0005-0000-0000-0000EB000000}"/>
    <cellStyle name="Comma 2 6 4" xfId="233" xr:uid="{00000000-0005-0000-0000-0000EC000000}"/>
    <cellStyle name="Comma 3" xfId="234" xr:uid="{00000000-0005-0000-0000-0000ED000000}"/>
    <cellStyle name="Comma 3 2" xfId="235" xr:uid="{00000000-0005-0000-0000-0000EE000000}"/>
    <cellStyle name="Comma 3 3" xfId="236" xr:uid="{00000000-0005-0000-0000-0000EF000000}"/>
    <cellStyle name="Comma 4" xfId="237" xr:uid="{00000000-0005-0000-0000-0000F0000000}"/>
    <cellStyle name="Comma 4 2" xfId="238" xr:uid="{00000000-0005-0000-0000-0000F1000000}"/>
    <cellStyle name="Comma 5" xfId="239" xr:uid="{00000000-0005-0000-0000-0000F2000000}"/>
    <cellStyle name="Currency 2" xfId="240" xr:uid="{00000000-0005-0000-0000-0000F3000000}"/>
    <cellStyle name="Currency 2 2" xfId="241" xr:uid="{00000000-0005-0000-0000-0000F4000000}"/>
    <cellStyle name="Currency 2 3" xfId="242" xr:uid="{00000000-0005-0000-0000-0000F5000000}"/>
    <cellStyle name="Currency 3" xfId="243" xr:uid="{00000000-0005-0000-0000-0000F6000000}"/>
    <cellStyle name="Currency 3 2" xfId="244" xr:uid="{00000000-0005-0000-0000-0000F7000000}"/>
    <cellStyle name="Encabezado 4 2" xfId="258" xr:uid="{00000000-0005-0000-0000-000005010000}"/>
    <cellStyle name="Encabezado 4 2 2" xfId="259" xr:uid="{00000000-0005-0000-0000-000006010000}"/>
    <cellStyle name="Encabezado 4 2 2 2" xfId="260" xr:uid="{00000000-0005-0000-0000-000007010000}"/>
    <cellStyle name="Encabezado 4 2 3" xfId="261" xr:uid="{00000000-0005-0000-0000-000008010000}"/>
    <cellStyle name="Encabezado 4 2 4" xfId="262" xr:uid="{00000000-0005-0000-0000-000009010000}"/>
    <cellStyle name="Encabezado 4 3" xfId="263" xr:uid="{00000000-0005-0000-0000-00000A010000}"/>
    <cellStyle name="Encabezado 4 3 2" xfId="264" xr:uid="{00000000-0005-0000-0000-00000B010000}"/>
    <cellStyle name="Encabezado 4 3 3" xfId="265" xr:uid="{00000000-0005-0000-0000-00000C010000}"/>
    <cellStyle name="Encabezado 4 4" xfId="266" xr:uid="{00000000-0005-0000-0000-00000D010000}"/>
    <cellStyle name="Énfasis1 2" xfId="1739" xr:uid="{00000000-0005-0000-0000-0000CF060000}"/>
    <cellStyle name="Énfasis1 2 2" xfId="1740" xr:uid="{00000000-0005-0000-0000-0000D0060000}"/>
    <cellStyle name="Énfasis1 2 2 2" xfId="1741" xr:uid="{00000000-0005-0000-0000-0000D1060000}"/>
    <cellStyle name="Énfasis1 2 3" xfId="1742" xr:uid="{00000000-0005-0000-0000-0000D2060000}"/>
    <cellStyle name="Énfasis1 2 4" xfId="1743" xr:uid="{00000000-0005-0000-0000-0000D3060000}"/>
    <cellStyle name="Énfasis1 3" xfId="1744" xr:uid="{00000000-0005-0000-0000-0000D4060000}"/>
    <cellStyle name="Énfasis1 3 2" xfId="1745" xr:uid="{00000000-0005-0000-0000-0000D5060000}"/>
    <cellStyle name="Énfasis1 3 3" xfId="1746" xr:uid="{00000000-0005-0000-0000-0000D6060000}"/>
    <cellStyle name="Énfasis1 4" xfId="1747" xr:uid="{00000000-0005-0000-0000-0000D7060000}"/>
    <cellStyle name="Énfasis2 2" xfId="1748" xr:uid="{00000000-0005-0000-0000-0000D8060000}"/>
    <cellStyle name="Énfasis2 2 2" xfId="1749" xr:uid="{00000000-0005-0000-0000-0000D9060000}"/>
    <cellStyle name="Énfasis2 2 2 2" xfId="1750" xr:uid="{00000000-0005-0000-0000-0000DA060000}"/>
    <cellStyle name="Énfasis2 2 3" xfId="1751" xr:uid="{00000000-0005-0000-0000-0000DB060000}"/>
    <cellStyle name="Énfasis2 2 4" xfId="1752" xr:uid="{00000000-0005-0000-0000-0000DC060000}"/>
    <cellStyle name="Énfasis2 3" xfId="1753" xr:uid="{00000000-0005-0000-0000-0000DD060000}"/>
    <cellStyle name="Énfasis2 3 2" xfId="1754" xr:uid="{00000000-0005-0000-0000-0000DE060000}"/>
    <cellStyle name="Énfasis2 3 3" xfId="1755" xr:uid="{00000000-0005-0000-0000-0000DF060000}"/>
    <cellStyle name="Énfasis2 4" xfId="1756" xr:uid="{00000000-0005-0000-0000-0000E0060000}"/>
    <cellStyle name="Énfasis3 2" xfId="1757" xr:uid="{00000000-0005-0000-0000-0000E1060000}"/>
    <cellStyle name="Énfasis3 2 2" xfId="1758" xr:uid="{00000000-0005-0000-0000-0000E2060000}"/>
    <cellStyle name="Énfasis3 2 2 2" xfId="1759" xr:uid="{00000000-0005-0000-0000-0000E3060000}"/>
    <cellStyle name="Énfasis3 2 3" xfId="1760" xr:uid="{00000000-0005-0000-0000-0000E4060000}"/>
    <cellStyle name="Énfasis3 2 4" xfId="1761" xr:uid="{00000000-0005-0000-0000-0000E5060000}"/>
    <cellStyle name="Énfasis3 3" xfId="1762" xr:uid="{00000000-0005-0000-0000-0000E6060000}"/>
    <cellStyle name="Énfasis3 3 2" xfId="1763" xr:uid="{00000000-0005-0000-0000-0000E7060000}"/>
    <cellStyle name="Énfasis3 3 3" xfId="1764" xr:uid="{00000000-0005-0000-0000-0000E8060000}"/>
    <cellStyle name="Énfasis3 4" xfId="1765" xr:uid="{00000000-0005-0000-0000-0000E9060000}"/>
    <cellStyle name="Énfasis4 2" xfId="1766" xr:uid="{00000000-0005-0000-0000-0000EA060000}"/>
    <cellStyle name="Énfasis4 2 2" xfId="1767" xr:uid="{00000000-0005-0000-0000-0000EB060000}"/>
    <cellStyle name="Énfasis4 2 2 2" xfId="1768" xr:uid="{00000000-0005-0000-0000-0000EC060000}"/>
    <cellStyle name="Énfasis4 2 3" xfId="1769" xr:uid="{00000000-0005-0000-0000-0000ED060000}"/>
    <cellStyle name="Énfasis4 2 4" xfId="1770" xr:uid="{00000000-0005-0000-0000-0000EE060000}"/>
    <cellStyle name="Énfasis4 3" xfId="1771" xr:uid="{00000000-0005-0000-0000-0000EF060000}"/>
    <cellStyle name="Énfasis4 3 2" xfId="1772" xr:uid="{00000000-0005-0000-0000-0000F0060000}"/>
    <cellStyle name="Énfasis4 3 3" xfId="1773" xr:uid="{00000000-0005-0000-0000-0000F1060000}"/>
    <cellStyle name="Énfasis4 4" xfId="1774" xr:uid="{00000000-0005-0000-0000-0000F2060000}"/>
    <cellStyle name="Énfasis5 2" xfId="1775" xr:uid="{00000000-0005-0000-0000-0000F3060000}"/>
    <cellStyle name="Énfasis5 2 2" xfId="1776" xr:uid="{00000000-0005-0000-0000-0000F4060000}"/>
    <cellStyle name="Énfasis5 2 2 2" xfId="1777" xr:uid="{00000000-0005-0000-0000-0000F5060000}"/>
    <cellStyle name="Énfasis5 2 3" xfId="1778" xr:uid="{00000000-0005-0000-0000-0000F6060000}"/>
    <cellStyle name="Énfasis5 2 4" xfId="1779" xr:uid="{00000000-0005-0000-0000-0000F7060000}"/>
    <cellStyle name="Énfasis5 3" xfId="1780" xr:uid="{00000000-0005-0000-0000-0000F8060000}"/>
    <cellStyle name="Énfasis5 3 2" xfId="1781" xr:uid="{00000000-0005-0000-0000-0000F9060000}"/>
    <cellStyle name="Énfasis5 3 3" xfId="1782" xr:uid="{00000000-0005-0000-0000-0000FA060000}"/>
    <cellStyle name="Énfasis5 4" xfId="1783" xr:uid="{00000000-0005-0000-0000-0000FB060000}"/>
    <cellStyle name="Énfasis6 2" xfId="1784" xr:uid="{00000000-0005-0000-0000-0000FC060000}"/>
    <cellStyle name="Énfasis6 2 2" xfId="1785" xr:uid="{00000000-0005-0000-0000-0000FD060000}"/>
    <cellStyle name="Énfasis6 2 2 2" xfId="1786" xr:uid="{00000000-0005-0000-0000-0000FE060000}"/>
    <cellStyle name="Énfasis6 2 3" xfId="1787" xr:uid="{00000000-0005-0000-0000-0000FF060000}"/>
    <cellStyle name="Énfasis6 2 4" xfId="1788" xr:uid="{00000000-0005-0000-0000-000000070000}"/>
    <cellStyle name="Énfasis6 3" xfId="1789" xr:uid="{00000000-0005-0000-0000-000001070000}"/>
    <cellStyle name="Énfasis6 3 2" xfId="1790" xr:uid="{00000000-0005-0000-0000-000002070000}"/>
    <cellStyle name="Énfasis6 3 3" xfId="1791" xr:uid="{00000000-0005-0000-0000-000003070000}"/>
    <cellStyle name="Énfasis6 4" xfId="1792" xr:uid="{00000000-0005-0000-0000-000004070000}"/>
    <cellStyle name="Entrada 2" xfId="267" xr:uid="{00000000-0005-0000-0000-00000E010000}"/>
    <cellStyle name="Entrada 2 2" xfId="268" xr:uid="{00000000-0005-0000-0000-00000F010000}"/>
    <cellStyle name="Entrada 2 2 2" xfId="269" xr:uid="{00000000-0005-0000-0000-000010010000}"/>
    <cellStyle name="Entrada 2 2 3" xfId="270" xr:uid="{00000000-0005-0000-0000-000011010000}"/>
    <cellStyle name="Entrada 2 3" xfId="271" xr:uid="{00000000-0005-0000-0000-000012010000}"/>
    <cellStyle name="Entrada 2 4" xfId="272" xr:uid="{00000000-0005-0000-0000-000013010000}"/>
    <cellStyle name="Entrada 2 5" xfId="273" xr:uid="{00000000-0005-0000-0000-000014010000}"/>
    <cellStyle name="Entrada 2_Copia de Xl0000021.xls INGRID" xfId="274" xr:uid="{00000000-0005-0000-0000-000015010000}"/>
    <cellStyle name="Entrada 3" xfId="275" xr:uid="{00000000-0005-0000-0000-000016010000}"/>
    <cellStyle name="Entrada 3 2" xfId="276" xr:uid="{00000000-0005-0000-0000-000017010000}"/>
    <cellStyle name="Entrada 3 3" xfId="277" xr:uid="{00000000-0005-0000-0000-000018010000}"/>
    <cellStyle name="Entrada 3 4" xfId="278" xr:uid="{00000000-0005-0000-0000-000019010000}"/>
    <cellStyle name="Entrada 4" xfId="279" xr:uid="{00000000-0005-0000-0000-00001A010000}"/>
    <cellStyle name="Euro" xfId="280" xr:uid="{00000000-0005-0000-0000-00001B010000}"/>
    <cellStyle name="Euro 10" xfId="281" xr:uid="{00000000-0005-0000-0000-00001C010000}"/>
    <cellStyle name="Euro 10 2" xfId="282" xr:uid="{00000000-0005-0000-0000-00001D010000}"/>
    <cellStyle name="Euro 10 2 2" xfId="283" xr:uid="{00000000-0005-0000-0000-00001E010000}"/>
    <cellStyle name="Euro 10 2 3" xfId="284" xr:uid="{00000000-0005-0000-0000-00001F010000}"/>
    <cellStyle name="Euro 10 3" xfId="285" xr:uid="{00000000-0005-0000-0000-000020010000}"/>
    <cellStyle name="Euro 10 3 2" xfId="286" xr:uid="{00000000-0005-0000-0000-000021010000}"/>
    <cellStyle name="Euro 10 3 3" xfId="287" xr:uid="{00000000-0005-0000-0000-000022010000}"/>
    <cellStyle name="Euro 10 4" xfId="288" xr:uid="{00000000-0005-0000-0000-000023010000}"/>
    <cellStyle name="Euro 10 4 2" xfId="289" xr:uid="{00000000-0005-0000-0000-000024010000}"/>
    <cellStyle name="Euro 10 4 3" xfId="290" xr:uid="{00000000-0005-0000-0000-000025010000}"/>
    <cellStyle name="Euro 10 5" xfId="291" xr:uid="{00000000-0005-0000-0000-000026010000}"/>
    <cellStyle name="Euro 10 6" xfId="292" xr:uid="{00000000-0005-0000-0000-000027010000}"/>
    <cellStyle name="Euro 11" xfId="293" xr:uid="{00000000-0005-0000-0000-000028010000}"/>
    <cellStyle name="Euro 11 2" xfId="294" xr:uid="{00000000-0005-0000-0000-000029010000}"/>
    <cellStyle name="Euro 11 2 2" xfId="295" xr:uid="{00000000-0005-0000-0000-00002A010000}"/>
    <cellStyle name="Euro 11 2 3" xfId="296" xr:uid="{00000000-0005-0000-0000-00002B010000}"/>
    <cellStyle name="Euro 11 3" xfId="297" xr:uid="{00000000-0005-0000-0000-00002C010000}"/>
    <cellStyle name="Euro 11 3 2" xfId="298" xr:uid="{00000000-0005-0000-0000-00002D010000}"/>
    <cellStyle name="Euro 11 3 3" xfId="299" xr:uid="{00000000-0005-0000-0000-00002E010000}"/>
    <cellStyle name="Euro 11 4" xfId="300" xr:uid="{00000000-0005-0000-0000-00002F010000}"/>
    <cellStyle name="Euro 11 4 2" xfId="301" xr:uid="{00000000-0005-0000-0000-000030010000}"/>
    <cellStyle name="Euro 11 4 3" xfId="302" xr:uid="{00000000-0005-0000-0000-000031010000}"/>
    <cellStyle name="Euro 11 5" xfId="303" xr:uid="{00000000-0005-0000-0000-000032010000}"/>
    <cellStyle name="Euro 11 6" xfId="304" xr:uid="{00000000-0005-0000-0000-000033010000}"/>
    <cellStyle name="Euro 12" xfId="305" xr:uid="{00000000-0005-0000-0000-000034010000}"/>
    <cellStyle name="Euro 12 2" xfId="306" xr:uid="{00000000-0005-0000-0000-000035010000}"/>
    <cellStyle name="Euro 12 2 2" xfId="307" xr:uid="{00000000-0005-0000-0000-000036010000}"/>
    <cellStyle name="Euro 12 2 3" xfId="308" xr:uid="{00000000-0005-0000-0000-000037010000}"/>
    <cellStyle name="Euro 12 3" xfId="309" xr:uid="{00000000-0005-0000-0000-000038010000}"/>
    <cellStyle name="Euro 12 3 2" xfId="310" xr:uid="{00000000-0005-0000-0000-000039010000}"/>
    <cellStyle name="Euro 12 3 3" xfId="311" xr:uid="{00000000-0005-0000-0000-00003A010000}"/>
    <cellStyle name="Euro 12 4" xfId="312" xr:uid="{00000000-0005-0000-0000-00003B010000}"/>
    <cellStyle name="Euro 12 4 2" xfId="313" xr:uid="{00000000-0005-0000-0000-00003C010000}"/>
    <cellStyle name="Euro 12 4 3" xfId="314" xr:uid="{00000000-0005-0000-0000-00003D010000}"/>
    <cellStyle name="Euro 12 5" xfId="315" xr:uid="{00000000-0005-0000-0000-00003E010000}"/>
    <cellStyle name="Euro 12 6" xfId="316" xr:uid="{00000000-0005-0000-0000-00003F010000}"/>
    <cellStyle name="Euro 13" xfId="317" xr:uid="{00000000-0005-0000-0000-000040010000}"/>
    <cellStyle name="Euro 13 2" xfId="318" xr:uid="{00000000-0005-0000-0000-000041010000}"/>
    <cellStyle name="Euro 13 2 2" xfId="319" xr:uid="{00000000-0005-0000-0000-000042010000}"/>
    <cellStyle name="Euro 13 2 3" xfId="320" xr:uid="{00000000-0005-0000-0000-000043010000}"/>
    <cellStyle name="Euro 13 3" xfId="321" xr:uid="{00000000-0005-0000-0000-000044010000}"/>
    <cellStyle name="Euro 13 3 2" xfId="322" xr:uid="{00000000-0005-0000-0000-000045010000}"/>
    <cellStyle name="Euro 13 3 3" xfId="323" xr:uid="{00000000-0005-0000-0000-000046010000}"/>
    <cellStyle name="Euro 13 4" xfId="324" xr:uid="{00000000-0005-0000-0000-000047010000}"/>
    <cellStyle name="Euro 13 4 2" xfId="325" xr:uid="{00000000-0005-0000-0000-000048010000}"/>
    <cellStyle name="Euro 13 4 3" xfId="326" xr:uid="{00000000-0005-0000-0000-000049010000}"/>
    <cellStyle name="Euro 13 5" xfId="327" xr:uid="{00000000-0005-0000-0000-00004A010000}"/>
    <cellStyle name="Euro 13 6" xfId="328" xr:uid="{00000000-0005-0000-0000-00004B010000}"/>
    <cellStyle name="Euro 14" xfId="329" xr:uid="{00000000-0005-0000-0000-00004C010000}"/>
    <cellStyle name="Euro 14 2" xfId="330" xr:uid="{00000000-0005-0000-0000-00004D010000}"/>
    <cellStyle name="Euro 14 2 2" xfId="331" xr:uid="{00000000-0005-0000-0000-00004E010000}"/>
    <cellStyle name="Euro 14 2 3" xfId="332" xr:uid="{00000000-0005-0000-0000-00004F010000}"/>
    <cellStyle name="Euro 14 3" xfId="333" xr:uid="{00000000-0005-0000-0000-000050010000}"/>
    <cellStyle name="Euro 14 3 2" xfId="334" xr:uid="{00000000-0005-0000-0000-000051010000}"/>
    <cellStyle name="Euro 14 3 3" xfId="335" xr:uid="{00000000-0005-0000-0000-000052010000}"/>
    <cellStyle name="Euro 14 4" xfId="336" xr:uid="{00000000-0005-0000-0000-000053010000}"/>
    <cellStyle name="Euro 14 4 2" xfId="337" xr:uid="{00000000-0005-0000-0000-000054010000}"/>
    <cellStyle name="Euro 14 4 3" xfId="338" xr:uid="{00000000-0005-0000-0000-000055010000}"/>
    <cellStyle name="Euro 14 5" xfId="339" xr:uid="{00000000-0005-0000-0000-000056010000}"/>
    <cellStyle name="Euro 14 6" xfId="340" xr:uid="{00000000-0005-0000-0000-000057010000}"/>
    <cellStyle name="Euro 15" xfId="341" xr:uid="{00000000-0005-0000-0000-000058010000}"/>
    <cellStyle name="Euro 15 2" xfId="342" xr:uid="{00000000-0005-0000-0000-000059010000}"/>
    <cellStyle name="Euro 15 2 2" xfId="343" xr:uid="{00000000-0005-0000-0000-00005A010000}"/>
    <cellStyle name="Euro 15 2 3" xfId="344" xr:uid="{00000000-0005-0000-0000-00005B010000}"/>
    <cellStyle name="Euro 15 3" xfId="345" xr:uid="{00000000-0005-0000-0000-00005C010000}"/>
    <cellStyle name="Euro 15 3 2" xfId="346" xr:uid="{00000000-0005-0000-0000-00005D010000}"/>
    <cellStyle name="Euro 15 3 3" xfId="347" xr:uid="{00000000-0005-0000-0000-00005E010000}"/>
    <cellStyle name="Euro 15 4" xfId="348" xr:uid="{00000000-0005-0000-0000-00005F010000}"/>
    <cellStyle name="Euro 15 4 2" xfId="349" xr:uid="{00000000-0005-0000-0000-000060010000}"/>
    <cellStyle name="Euro 15 4 3" xfId="350" xr:uid="{00000000-0005-0000-0000-000061010000}"/>
    <cellStyle name="Euro 15 5" xfId="351" xr:uid="{00000000-0005-0000-0000-000062010000}"/>
    <cellStyle name="Euro 15 6" xfId="352" xr:uid="{00000000-0005-0000-0000-000063010000}"/>
    <cellStyle name="Euro 16" xfId="353" xr:uid="{00000000-0005-0000-0000-000064010000}"/>
    <cellStyle name="Euro 16 2" xfId="354" xr:uid="{00000000-0005-0000-0000-000065010000}"/>
    <cellStyle name="Euro 16 2 2" xfId="355" xr:uid="{00000000-0005-0000-0000-000066010000}"/>
    <cellStyle name="Euro 16 2 3" xfId="356" xr:uid="{00000000-0005-0000-0000-000067010000}"/>
    <cellStyle name="Euro 16 3" xfId="357" xr:uid="{00000000-0005-0000-0000-000068010000}"/>
    <cellStyle name="Euro 16 3 2" xfId="358" xr:uid="{00000000-0005-0000-0000-000069010000}"/>
    <cellStyle name="Euro 16 3 3" xfId="359" xr:uid="{00000000-0005-0000-0000-00006A010000}"/>
    <cellStyle name="Euro 16 4" xfId="360" xr:uid="{00000000-0005-0000-0000-00006B010000}"/>
    <cellStyle name="Euro 16 4 2" xfId="361" xr:uid="{00000000-0005-0000-0000-00006C010000}"/>
    <cellStyle name="Euro 16 4 3" xfId="362" xr:uid="{00000000-0005-0000-0000-00006D010000}"/>
    <cellStyle name="Euro 16 5" xfId="363" xr:uid="{00000000-0005-0000-0000-00006E010000}"/>
    <cellStyle name="Euro 16 6" xfId="364" xr:uid="{00000000-0005-0000-0000-00006F010000}"/>
    <cellStyle name="Euro 17" xfId="365" xr:uid="{00000000-0005-0000-0000-000070010000}"/>
    <cellStyle name="Euro 17 2" xfId="366" xr:uid="{00000000-0005-0000-0000-000071010000}"/>
    <cellStyle name="Euro 17 2 2" xfId="367" xr:uid="{00000000-0005-0000-0000-000072010000}"/>
    <cellStyle name="Euro 17 2 3" xfId="368" xr:uid="{00000000-0005-0000-0000-000073010000}"/>
    <cellStyle name="Euro 17 3" xfId="369" xr:uid="{00000000-0005-0000-0000-000074010000}"/>
    <cellStyle name="Euro 17 3 2" xfId="370" xr:uid="{00000000-0005-0000-0000-000075010000}"/>
    <cellStyle name="Euro 17 3 3" xfId="371" xr:uid="{00000000-0005-0000-0000-000076010000}"/>
    <cellStyle name="Euro 17 4" xfId="372" xr:uid="{00000000-0005-0000-0000-000077010000}"/>
    <cellStyle name="Euro 17 4 2" xfId="373" xr:uid="{00000000-0005-0000-0000-000078010000}"/>
    <cellStyle name="Euro 17 4 3" xfId="374" xr:uid="{00000000-0005-0000-0000-000079010000}"/>
    <cellStyle name="Euro 17 5" xfId="375" xr:uid="{00000000-0005-0000-0000-00007A010000}"/>
    <cellStyle name="Euro 17 6" xfId="376" xr:uid="{00000000-0005-0000-0000-00007B010000}"/>
    <cellStyle name="Euro 18" xfId="377" xr:uid="{00000000-0005-0000-0000-00007C010000}"/>
    <cellStyle name="Euro 19" xfId="378" xr:uid="{00000000-0005-0000-0000-00007D010000}"/>
    <cellStyle name="Euro 2" xfId="379" xr:uid="{00000000-0005-0000-0000-00007E010000}"/>
    <cellStyle name="Euro 2 10" xfId="380" xr:uid="{00000000-0005-0000-0000-00007F010000}"/>
    <cellStyle name="Euro 2 10 2" xfId="381" xr:uid="{00000000-0005-0000-0000-000080010000}"/>
    <cellStyle name="Euro 2 10 3" xfId="382" xr:uid="{00000000-0005-0000-0000-000081010000}"/>
    <cellStyle name="Euro 2 11" xfId="383" xr:uid="{00000000-0005-0000-0000-000082010000}"/>
    <cellStyle name="Euro 2 11 2" xfId="384" xr:uid="{00000000-0005-0000-0000-000083010000}"/>
    <cellStyle name="Euro 2 11 3" xfId="385" xr:uid="{00000000-0005-0000-0000-000084010000}"/>
    <cellStyle name="Euro 2 12" xfId="386" xr:uid="{00000000-0005-0000-0000-000085010000}"/>
    <cellStyle name="Euro 2 13" xfId="387" xr:uid="{00000000-0005-0000-0000-000086010000}"/>
    <cellStyle name="Euro 2 2" xfId="388" xr:uid="{00000000-0005-0000-0000-000087010000}"/>
    <cellStyle name="Euro 2 2 2" xfId="389" xr:uid="{00000000-0005-0000-0000-000088010000}"/>
    <cellStyle name="Euro 2 2 2 2" xfId="390" xr:uid="{00000000-0005-0000-0000-000089010000}"/>
    <cellStyle name="Euro 2 2 2 2 2" xfId="391" xr:uid="{00000000-0005-0000-0000-00008A010000}"/>
    <cellStyle name="Euro 2 2 2 2 3" xfId="392" xr:uid="{00000000-0005-0000-0000-00008B010000}"/>
    <cellStyle name="Euro 2 2 2 3" xfId="393" xr:uid="{00000000-0005-0000-0000-00008C010000}"/>
    <cellStyle name="Euro 2 2 2 3 2" xfId="394" xr:uid="{00000000-0005-0000-0000-00008D010000}"/>
    <cellStyle name="Euro 2 2 2 3 3" xfId="395" xr:uid="{00000000-0005-0000-0000-00008E010000}"/>
    <cellStyle name="Euro 2 2 2 4" xfId="396" xr:uid="{00000000-0005-0000-0000-00008F010000}"/>
    <cellStyle name="Euro 2 2 2 4 2" xfId="397" xr:uid="{00000000-0005-0000-0000-000090010000}"/>
    <cellStyle name="Euro 2 2 2 4 3" xfId="398" xr:uid="{00000000-0005-0000-0000-000091010000}"/>
    <cellStyle name="Euro 2 2 2 5" xfId="399" xr:uid="{00000000-0005-0000-0000-000092010000}"/>
    <cellStyle name="Euro 2 2 2 6" xfId="400" xr:uid="{00000000-0005-0000-0000-000093010000}"/>
    <cellStyle name="Euro 2 2 3" xfId="401" xr:uid="{00000000-0005-0000-0000-000094010000}"/>
    <cellStyle name="Euro 2 2 3 2" xfId="402" xr:uid="{00000000-0005-0000-0000-000095010000}"/>
    <cellStyle name="Euro 2 2 3 2 2" xfId="403" xr:uid="{00000000-0005-0000-0000-000096010000}"/>
    <cellStyle name="Euro 2 2 3 2 3" xfId="404" xr:uid="{00000000-0005-0000-0000-000097010000}"/>
    <cellStyle name="Euro 2 2 3 3" xfId="405" xr:uid="{00000000-0005-0000-0000-000098010000}"/>
    <cellStyle name="Euro 2 2 3 3 2" xfId="406" xr:uid="{00000000-0005-0000-0000-000099010000}"/>
    <cellStyle name="Euro 2 2 3 3 3" xfId="407" xr:uid="{00000000-0005-0000-0000-00009A010000}"/>
    <cellStyle name="Euro 2 2 3 4" xfId="408" xr:uid="{00000000-0005-0000-0000-00009B010000}"/>
    <cellStyle name="Euro 2 2 3 4 2" xfId="409" xr:uid="{00000000-0005-0000-0000-00009C010000}"/>
    <cellStyle name="Euro 2 2 3 4 3" xfId="410" xr:uid="{00000000-0005-0000-0000-00009D010000}"/>
    <cellStyle name="Euro 2 2 3 5" xfId="411" xr:uid="{00000000-0005-0000-0000-00009E010000}"/>
    <cellStyle name="Euro 2 2 3 6" xfId="412" xr:uid="{00000000-0005-0000-0000-00009F010000}"/>
    <cellStyle name="Euro 2 2 4" xfId="413" xr:uid="{00000000-0005-0000-0000-0000A0010000}"/>
    <cellStyle name="Euro 2 2 4 2" xfId="414" xr:uid="{00000000-0005-0000-0000-0000A1010000}"/>
    <cellStyle name="Euro 2 2 4 2 2" xfId="415" xr:uid="{00000000-0005-0000-0000-0000A2010000}"/>
    <cellStyle name="Euro 2 2 4 2 3" xfId="416" xr:uid="{00000000-0005-0000-0000-0000A3010000}"/>
    <cellStyle name="Euro 2 2 4 3" xfId="417" xr:uid="{00000000-0005-0000-0000-0000A4010000}"/>
    <cellStyle name="Euro 2 2 4 3 2" xfId="418" xr:uid="{00000000-0005-0000-0000-0000A5010000}"/>
    <cellStyle name="Euro 2 2 4 3 3" xfId="419" xr:uid="{00000000-0005-0000-0000-0000A6010000}"/>
    <cellStyle name="Euro 2 2 4 4" xfId="420" xr:uid="{00000000-0005-0000-0000-0000A7010000}"/>
    <cellStyle name="Euro 2 2 4 4 2" xfId="421" xr:uid="{00000000-0005-0000-0000-0000A8010000}"/>
    <cellStyle name="Euro 2 2 4 4 3" xfId="422" xr:uid="{00000000-0005-0000-0000-0000A9010000}"/>
    <cellStyle name="Euro 2 2 4 5" xfId="423" xr:uid="{00000000-0005-0000-0000-0000AA010000}"/>
    <cellStyle name="Euro 2 2 4 6" xfId="424" xr:uid="{00000000-0005-0000-0000-0000AB010000}"/>
    <cellStyle name="Euro 2 2 5" xfId="425" xr:uid="{00000000-0005-0000-0000-0000AC010000}"/>
    <cellStyle name="Euro 2 2 5 2" xfId="426" xr:uid="{00000000-0005-0000-0000-0000AD010000}"/>
    <cellStyle name="Euro 2 2 5 2 2" xfId="427" xr:uid="{00000000-0005-0000-0000-0000AE010000}"/>
    <cellStyle name="Euro 2 2 5 2 3" xfId="428" xr:uid="{00000000-0005-0000-0000-0000AF010000}"/>
    <cellStyle name="Euro 2 2 5 3" xfId="429" xr:uid="{00000000-0005-0000-0000-0000B0010000}"/>
    <cellStyle name="Euro 2 2 5 3 2" xfId="430" xr:uid="{00000000-0005-0000-0000-0000B1010000}"/>
    <cellStyle name="Euro 2 2 5 3 3" xfId="431" xr:uid="{00000000-0005-0000-0000-0000B2010000}"/>
    <cellStyle name="Euro 2 2 5 4" xfId="432" xr:uid="{00000000-0005-0000-0000-0000B3010000}"/>
    <cellStyle name="Euro 2 2 5 4 2" xfId="433" xr:uid="{00000000-0005-0000-0000-0000B4010000}"/>
    <cellStyle name="Euro 2 2 5 4 3" xfId="434" xr:uid="{00000000-0005-0000-0000-0000B5010000}"/>
    <cellStyle name="Euro 2 2 5 5" xfId="435" xr:uid="{00000000-0005-0000-0000-0000B6010000}"/>
    <cellStyle name="Euro 2 2 5 6" xfId="436" xr:uid="{00000000-0005-0000-0000-0000B7010000}"/>
    <cellStyle name="Euro 2 2 6" xfId="437" xr:uid="{00000000-0005-0000-0000-0000B8010000}"/>
    <cellStyle name="Euro 2 2 6 2" xfId="438" xr:uid="{00000000-0005-0000-0000-0000B9010000}"/>
    <cellStyle name="Euro 2 2 6 2 2" xfId="439" xr:uid="{00000000-0005-0000-0000-0000BA010000}"/>
    <cellStyle name="Euro 2 2 6 2 3" xfId="440" xr:uid="{00000000-0005-0000-0000-0000BB010000}"/>
    <cellStyle name="Euro 2 2 6 3" xfId="441" xr:uid="{00000000-0005-0000-0000-0000BC010000}"/>
    <cellStyle name="Euro 2 2 6 3 2" xfId="442" xr:uid="{00000000-0005-0000-0000-0000BD010000}"/>
    <cellStyle name="Euro 2 2 6 3 3" xfId="443" xr:uid="{00000000-0005-0000-0000-0000BE010000}"/>
    <cellStyle name="Euro 2 2 6 4" xfId="444" xr:uid="{00000000-0005-0000-0000-0000BF010000}"/>
    <cellStyle name="Euro 2 2 6 4 2" xfId="445" xr:uid="{00000000-0005-0000-0000-0000C0010000}"/>
    <cellStyle name="Euro 2 2 6 4 3" xfId="446" xr:uid="{00000000-0005-0000-0000-0000C1010000}"/>
    <cellStyle name="Euro 2 2 6 5" xfId="447" xr:uid="{00000000-0005-0000-0000-0000C2010000}"/>
    <cellStyle name="Euro 2 2 6 6" xfId="448" xr:uid="{00000000-0005-0000-0000-0000C3010000}"/>
    <cellStyle name="Euro 2 2 7" xfId="449" xr:uid="{00000000-0005-0000-0000-0000C4010000}"/>
    <cellStyle name="Euro 2 2 8" xfId="450" xr:uid="{00000000-0005-0000-0000-0000C5010000}"/>
    <cellStyle name="Euro 2 3" xfId="451" xr:uid="{00000000-0005-0000-0000-0000C6010000}"/>
    <cellStyle name="Euro 2 3 2" xfId="452" xr:uid="{00000000-0005-0000-0000-0000C7010000}"/>
    <cellStyle name="Euro 2 3 2 2" xfId="453" xr:uid="{00000000-0005-0000-0000-0000C8010000}"/>
    <cellStyle name="Euro 2 3 2 3" xfId="454" xr:uid="{00000000-0005-0000-0000-0000C9010000}"/>
    <cellStyle name="Euro 2 3 3" xfId="455" xr:uid="{00000000-0005-0000-0000-0000CA010000}"/>
    <cellStyle name="Euro 2 3 3 2" xfId="456" xr:uid="{00000000-0005-0000-0000-0000CB010000}"/>
    <cellStyle name="Euro 2 3 3 3" xfId="457" xr:uid="{00000000-0005-0000-0000-0000CC010000}"/>
    <cellStyle name="Euro 2 3 4" xfId="458" xr:uid="{00000000-0005-0000-0000-0000CD010000}"/>
    <cellStyle name="Euro 2 3 4 2" xfId="459" xr:uid="{00000000-0005-0000-0000-0000CE010000}"/>
    <cellStyle name="Euro 2 3 4 3" xfId="460" xr:uid="{00000000-0005-0000-0000-0000CF010000}"/>
    <cellStyle name="Euro 2 3 5" xfId="461" xr:uid="{00000000-0005-0000-0000-0000D0010000}"/>
    <cellStyle name="Euro 2 3 6" xfId="462" xr:uid="{00000000-0005-0000-0000-0000D1010000}"/>
    <cellStyle name="Euro 2 4" xfId="463" xr:uid="{00000000-0005-0000-0000-0000D2010000}"/>
    <cellStyle name="Euro 2 4 2" xfId="464" xr:uid="{00000000-0005-0000-0000-0000D3010000}"/>
    <cellStyle name="Euro 2 4 3" xfId="465" xr:uid="{00000000-0005-0000-0000-0000D4010000}"/>
    <cellStyle name="Euro 2 5" xfId="466" xr:uid="{00000000-0005-0000-0000-0000D5010000}"/>
    <cellStyle name="Euro 2 5 2" xfId="467" xr:uid="{00000000-0005-0000-0000-0000D6010000}"/>
    <cellStyle name="Euro 2 5 3" xfId="468" xr:uid="{00000000-0005-0000-0000-0000D7010000}"/>
    <cellStyle name="Euro 2 6" xfId="469" xr:uid="{00000000-0005-0000-0000-0000D8010000}"/>
    <cellStyle name="Euro 2 6 2" xfId="470" xr:uid="{00000000-0005-0000-0000-0000D9010000}"/>
    <cellStyle name="Euro 2 6 3" xfId="471" xr:uid="{00000000-0005-0000-0000-0000DA010000}"/>
    <cellStyle name="Euro 2 7" xfId="472" xr:uid="{00000000-0005-0000-0000-0000DB010000}"/>
    <cellStyle name="Euro 2 7 2" xfId="473" xr:uid="{00000000-0005-0000-0000-0000DC010000}"/>
    <cellStyle name="Euro 2 7 3" xfId="474" xr:uid="{00000000-0005-0000-0000-0000DD010000}"/>
    <cellStyle name="Euro 2 8" xfId="475" xr:uid="{00000000-0005-0000-0000-0000DE010000}"/>
    <cellStyle name="Euro 2 8 2" xfId="476" xr:uid="{00000000-0005-0000-0000-0000DF010000}"/>
    <cellStyle name="Euro 2 8 3" xfId="477" xr:uid="{00000000-0005-0000-0000-0000E0010000}"/>
    <cellStyle name="Euro 2 9" xfId="478" xr:uid="{00000000-0005-0000-0000-0000E1010000}"/>
    <cellStyle name="Euro 2 9 2" xfId="479" xr:uid="{00000000-0005-0000-0000-0000E2010000}"/>
    <cellStyle name="Euro 2 9 3" xfId="480" xr:uid="{00000000-0005-0000-0000-0000E3010000}"/>
    <cellStyle name="Euro 3" xfId="481" xr:uid="{00000000-0005-0000-0000-0000E4010000}"/>
    <cellStyle name="Euro 3 2" xfId="482" xr:uid="{00000000-0005-0000-0000-0000E5010000}"/>
    <cellStyle name="Euro 3 2 2" xfId="483" xr:uid="{00000000-0005-0000-0000-0000E6010000}"/>
    <cellStyle name="Euro 3 2 3" xfId="484" xr:uid="{00000000-0005-0000-0000-0000E7010000}"/>
    <cellStyle name="Euro 3 3" xfId="485" xr:uid="{00000000-0005-0000-0000-0000E8010000}"/>
    <cellStyle name="Euro 3 3 2" xfId="486" xr:uid="{00000000-0005-0000-0000-0000E9010000}"/>
    <cellStyle name="Euro 3 3 3" xfId="487" xr:uid="{00000000-0005-0000-0000-0000EA010000}"/>
    <cellStyle name="Euro 3 4" xfId="488" xr:uid="{00000000-0005-0000-0000-0000EB010000}"/>
    <cellStyle name="Euro 3 4 2" xfId="489" xr:uid="{00000000-0005-0000-0000-0000EC010000}"/>
    <cellStyle name="Euro 3 4 3" xfId="490" xr:uid="{00000000-0005-0000-0000-0000ED010000}"/>
    <cellStyle name="Euro 3 5" xfId="491" xr:uid="{00000000-0005-0000-0000-0000EE010000}"/>
    <cellStyle name="Euro 3 5 2" xfId="492" xr:uid="{00000000-0005-0000-0000-0000EF010000}"/>
    <cellStyle name="Euro 3 5 3" xfId="493" xr:uid="{00000000-0005-0000-0000-0000F0010000}"/>
    <cellStyle name="Euro 3 6" xfId="494" xr:uid="{00000000-0005-0000-0000-0000F1010000}"/>
    <cellStyle name="Euro 3 7" xfId="495" xr:uid="{00000000-0005-0000-0000-0000F2010000}"/>
    <cellStyle name="Euro 4" xfId="496" xr:uid="{00000000-0005-0000-0000-0000F3010000}"/>
    <cellStyle name="Euro 4 2" xfId="497" xr:uid="{00000000-0005-0000-0000-0000F4010000}"/>
    <cellStyle name="Euro 4 2 2" xfId="498" xr:uid="{00000000-0005-0000-0000-0000F5010000}"/>
    <cellStyle name="Euro 4 2 3" xfId="499" xr:uid="{00000000-0005-0000-0000-0000F6010000}"/>
    <cellStyle name="Euro 4 3" xfId="500" xr:uid="{00000000-0005-0000-0000-0000F7010000}"/>
    <cellStyle name="Euro 4 3 2" xfId="501" xr:uid="{00000000-0005-0000-0000-0000F8010000}"/>
    <cellStyle name="Euro 4 3 3" xfId="502" xr:uid="{00000000-0005-0000-0000-0000F9010000}"/>
    <cellStyle name="Euro 4 4" xfId="503" xr:uid="{00000000-0005-0000-0000-0000FA010000}"/>
    <cellStyle name="Euro 4 4 2" xfId="504" xr:uid="{00000000-0005-0000-0000-0000FB010000}"/>
    <cellStyle name="Euro 4 4 3" xfId="505" xr:uid="{00000000-0005-0000-0000-0000FC010000}"/>
    <cellStyle name="Euro 4 5" xfId="506" xr:uid="{00000000-0005-0000-0000-0000FD010000}"/>
    <cellStyle name="Euro 4 5 2" xfId="507" xr:uid="{00000000-0005-0000-0000-0000FE010000}"/>
    <cellStyle name="Euro 4 5 3" xfId="508" xr:uid="{00000000-0005-0000-0000-0000FF010000}"/>
    <cellStyle name="Euro 4 6" xfId="509" xr:uid="{00000000-0005-0000-0000-000000020000}"/>
    <cellStyle name="Euro 4 7" xfId="510" xr:uid="{00000000-0005-0000-0000-000001020000}"/>
    <cellStyle name="Euro 5" xfId="511" xr:uid="{00000000-0005-0000-0000-000002020000}"/>
    <cellStyle name="Euro 5 2" xfId="512" xr:uid="{00000000-0005-0000-0000-000003020000}"/>
    <cellStyle name="Euro 5 2 2" xfId="513" xr:uid="{00000000-0005-0000-0000-000004020000}"/>
    <cellStyle name="Euro 5 2 3" xfId="514" xr:uid="{00000000-0005-0000-0000-000005020000}"/>
    <cellStyle name="Euro 5 3" xfId="515" xr:uid="{00000000-0005-0000-0000-000006020000}"/>
    <cellStyle name="Euro 5 3 2" xfId="516" xr:uid="{00000000-0005-0000-0000-000007020000}"/>
    <cellStyle name="Euro 5 3 3" xfId="517" xr:uid="{00000000-0005-0000-0000-000008020000}"/>
    <cellStyle name="Euro 5 4" xfId="518" xr:uid="{00000000-0005-0000-0000-000009020000}"/>
    <cellStyle name="Euro 5 4 2" xfId="519" xr:uid="{00000000-0005-0000-0000-00000A020000}"/>
    <cellStyle name="Euro 5 4 3" xfId="520" xr:uid="{00000000-0005-0000-0000-00000B020000}"/>
    <cellStyle name="Euro 5 5" xfId="521" xr:uid="{00000000-0005-0000-0000-00000C020000}"/>
    <cellStyle name="Euro 5 6" xfId="522" xr:uid="{00000000-0005-0000-0000-00000D020000}"/>
    <cellStyle name="Euro 6" xfId="523" xr:uid="{00000000-0005-0000-0000-00000E020000}"/>
    <cellStyle name="Euro 6 2" xfId="524" xr:uid="{00000000-0005-0000-0000-00000F020000}"/>
    <cellStyle name="Euro 6 2 2" xfId="525" xr:uid="{00000000-0005-0000-0000-000010020000}"/>
    <cellStyle name="Euro 6 2 3" xfId="526" xr:uid="{00000000-0005-0000-0000-000011020000}"/>
    <cellStyle name="Euro 6 3" xfId="527" xr:uid="{00000000-0005-0000-0000-000012020000}"/>
    <cellStyle name="Euro 6 3 2" xfId="528" xr:uid="{00000000-0005-0000-0000-000013020000}"/>
    <cellStyle name="Euro 6 3 3" xfId="529" xr:uid="{00000000-0005-0000-0000-000014020000}"/>
    <cellStyle name="Euro 6 4" xfId="530" xr:uid="{00000000-0005-0000-0000-000015020000}"/>
    <cellStyle name="Euro 6 4 2" xfId="531" xr:uid="{00000000-0005-0000-0000-000016020000}"/>
    <cellStyle name="Euro 6 4 3" xfId="532" xr:uid="{00000000-0005-0000-0000-000017020000}"/>
    <cellStyle name="Euro 6 5" xfId="533" xr:uid="{00000000-0005-0000-0000-000018020000}"/>
    <cellStyle name="Euro 6 6" xfId="534" xr:uid="{00000000-0005-0000-0000-000019020000}"/>
    <cellStyle name="Euro 7" xfId="535" xr:uid="{00000000-0005-0000-0000-00001A020000}"/>
    <cellStyle name="Euro 7 2" xfId="536" xr:uid="{00000000-0005-0000-0000-00001B020000}"/>
    <cellStyle name="Euro 7 2 2" xfId="537" xr:uid="{00000000-0005-0000-0000-00001C020000}"/>
    <cellStyle name="Euro 7 2 3" xfId="538" xr:uid="{00000000-0005-0000-0000-00001D020000}"/>
    <cellStyle name="Euro 7 3" xfId="539" xr:uid="{00000000-0005-0000-0000-00001E020000}"/>
    <cellStyle name="Euro 7 3 2" xfId="540" xr:uid="{00000000-0005-0000-0000-00001F020000}"/>
    <cellStyle name="Euro 7 3 3" xfId="541" xr:uid="{00000000-0005-0000-0000-000020020000}"/>
    <cellStyle name="Euro 7 4" xfId="542" xr:uid="{00000000-0005-0000-0000-000021020000}"/>
    <cellStyle name="Euro 7 4 2" xfId="543" xr:uid="{00000000-0005-0000-0000-000022020000}"/>
    <cellStyle name="Euro 7 4 3" xfId="544" xr:uid="{00000000-0005-0000-0000-000023020000}"/>
    <cellStyle name="Euro 7 5" xfId="545" xr:uid="{00000000-0005-0000-0000-000024020000}"/>
    <cellStyle name="Euro 7 6" xfId="546" xr:uid="{00000000-0005-0000-0000-000025020000}"/>
    <cellStyle name="Euro 8" xfId="547" xr:uid="{00000000-0005-0000-0000-000026020000}"/>
    <cellStyle name="Euro 8 2" xfId="548" xr:uid="{00000000-0005-0000-0000-000027020000}"/>
    <cellStyle name="Euro 8 2 2" xfId="549" xr:uid="{00000000-0005-0000-0000-000028020000}"/>
    <cellStyle name="Euro 8 2 3" xfId="550" xr:uid="{00000000-0005-0000-0000-000029020000}"/>
    <cellStyle name="Euro 8 3" xfId="551" xr:uid="{00000000-0005-0000-0000-00002A020000}"/>
    <cellStyle name="Euro 8 3 2" xfId="552" xr:uid="{00000000-0005-0000-0000-00002B020000}"/>
    <cellStyle name="Euro 8 3 3" xfId="553" xr:uid="{00000000-0005-0000-0000-00002C020000}"/>
    <cellStyle name="Euro 8 4" xfId="554" xr:uid="{00000000-0005-0000-0000-00002D020000}"/>
    <cellStyle name="Euro 8 4 2" xfId="555" xr:uid="{00000000-0005-0000-0000-00002E020000}"/>
    <cellStyle name="Euro 8 4 3" xfId="556" xr:uid="{00000000-0005-0000-0000-00002F020000}"/>
    <cellStyle name="Euro 8 5" xfId="557" xr:uid="{00000000-0005-0000-0000-000030020000}"/>
    <cellStyle name="Euro 8 6" xfId="558" xr:uid="{00000000-0005-0000-0000-000031020000}"/>
    <cellStyle name="Euro 9" xfId="559" xr:uid="{00000000-0005-0000-0000-000032020000}"/>
    <cellStyle name="Euro 9 10" xfId="560" xr:uid="{00000000-0005-0000-0000-000033020000}"/>
    <cellStyle name="Euro 9 11" xfId="561" xr:uid="{00000000-0005-0000-0000-000034020000}"/>
    <cellStyle name="Euro 9 2" xfId="562" xr:uid="{00000000-0005-0000-0000-000035020000}"/>
    <cellStyle name="Euro 9 2 2" xfId="563" xr:uid="{00000000-0005-0000-0000-000036020000}"/>
    <cellStyle name="Euro 9 2 3" xfId="564" xr:uid="{00000000-0005-0000-0000-000037020000}"/>
    <cellStyle name="Euro 9 3" xfId="565" xr:uid="{00000000-0005-0000-0000-000038020000}"/>
    <cellStyle name="Euro 9 3 2" xfId="566" xr:uid="{00000000-0005-0000-0000-000039020000}"/>
    <cellStyle name="Euro 9 3 3" xfId="567" xr:uid="{00000000-0005-0000-0000-00003A020000}"/>
    <cellStyle name="Euro 9 4" xfId="568" xr:uid="{00000000-0005-0000-0000-00003B020000}"/>
    <cellStyle name="Euro 9 4 2" xfId="569" xr:uid="{00000000-0005-0000-0000-00003C020000}"/>
    <cellStyle name="Euro 9 4 3" xfId="570" xr:uid="{00000000-0005-0000-0000-00003D020000}"/>
    <cellStyle name="Euro 9 5" xfId="571" xr:uid="{00000000-0005-0000-0000-00003E020000}"/>
    <cellStyle name="Euro 9 5 2" xfId="572" xr:uid="{00000000-0005-0000-0000-00003F020000}"/>
    <cellStyle name="Euro 9 5 3" xfId="573" xr:uid="{00000000-0005-0000-0000-000040020000}"/>
    <cellStyle name="Euro 9 6" xfId="574" xr:uid="{00000000-0005-0000-0000-000041020000}"/>
    <cellStyle name="Euro 9 6 2" xfId="575" xr:uid="{00000000-0005-0000-0000-000042020000}"/>
    <cellStyle name="Euro 9 6 3" xfId="576" xr:uid="{00000000-0005-0000-0000-000043020000}"/>
    <cellStyle name="Euro 9 7" xfId="577" xr:uid="{00000000-0005-0000-0000-000044020000}"/>
    <cellStyle name="Euro 9 7 2" xfId="578" xr:uid="{00000000-0005-0000-0000-000045020000}"/>
    <cellStyle name="Euro 9 7 3" xfId="579" xr:uid="{00000000-0005-0000-0000-000046020000}"/>
    <cellStyle name="Euro 9 8" xfId="580" xr:uid="{00000000-0005-0000-0000-000047020000}"/>
    <cellStyle name="Euro 9 8 2" xfId="581" xr:uid="{00000000-0005-0000-0000-000048020000}"/>
    <cellStyle name="Euro 9 8 3" xfId="582" xr:uid="{00000000-0005-0000-0000-000049020000}"/>
    <cellStyle name="Euro 9 9" xfId="583" xr:uid="{00000000-0005-0000-0000-00004A020000}"/>
    <cellStyle name="Euro 9 9 2" xfId="584" xr:uid="{00000000-0005-0000-0000-00004B020000}"/>
    <cellStyle name="Euro 9 9 3" xfId="585" xr:uid="{00000000-0005-0000-0000-00004C020000}"/>
    <cellStyle name="Explanatory Text 2" xfId="586" xr:uid="{00000000-0005-0000-0000-00004D020000}"/>
    <cellStyle name="Good 2" xfId="587" xr:uid="{00000000-0005-0000-0000-00004E020000}"/>
    <cellStyle name="Heading 1 2" xfId="588" xr:uid="{00000000-0005-0000-0000-00004F020000}"/>
    <cellStyle name="Heading 2 2" xfId="589" xr:uid="{00000000-0005-0000-0000-000050020000}"/>
    <cellStyle name="Heading 3 2" xfId="590" xr:uid="{00000000-0005-0000-0000-000051020000}"/>
    <cellStyle name="Heading 4 2" xfId="591" xr:uid="{00000000-0005-0000-0000-000052020000}"/>
    <cellStyle name="Incorrecto 2" xfId="592" xr:uid="{00000000-0005-0000-0000-000053020000}"/>
    <cellStyle name="Incorrecto 2 2" xfId="593" xr:uid="{00000000-0005-0000-0000-000054020000}"/>
    <cellStyle name="Incorrecto 2 2 2" xfId="594" xr:uid="{00000000-0005-0000-0000-000055020000}"/>
    <cellStyle name="Incorrecto 2 3" xfId="595" xr:uid="{00000000-0005-0000-0000-000056020000}"/>
    <cellStyle name="Incorrecto 2 4" xfId="596" xr:uid="{00000000-0005-0000-0000-000057020000}"/>
    <cellStyle name="Incorrecto 3" xfId="597" xr:uid="{00000000-0005-0000-0000-000058020000}"/>
    <cellStyle name="Incorrecto 3 2" xfId="598" xr:uid="{00000000-0005-0000-0000-000059020000}"/>
    <cellStyle name="Incorrecto 3 3" xfId="599" xr:uid="{00000000-0005-0000-0000-00005A020000}"/>
    <cellStyle name="Incorrecto 4" xfId="600" xr:uid="{00000000-0005-0000-0000-00005B020000}"/>
    <cellStyle name="Input 2" xfId="601" xr:uid="{00000000-0005-0000-0000-00005C020000}"/>
    <cellStyle name="Linked Cell 2" xfId="602" xr:uid="{00000000-0005-0000-0000-00005D020000}"/>
    <cellStyle name="Linked Cell 3" xfId="603" xr:uid="{00000000-0005-0000-0000-00005E020000}"/>
    <cellStyle name="Millares" xfId="1" builtinId="3"/>
    <cellStyle name="Millares [0] 2" xfId="1297" xr:uid="{00000000-0005-0000-0000-000014050000}"/>
    <cellStyle name="Millares [0] 2 2" xfId="1298" xr:uid="{00000000-0005-0000-0000-000015050000}"/>
    <cellStyle name="Millares [0] 2 2 2" xfId="1299" xr:uid="{00000000-0005-0000-0000-000016050000}"/>
    <cellStyle name="Millares [0] 2 2 2 2" xfId="1300" xr:uid="{00000000-0005-0000-0000-000017050000}"/>
    <cellStyle name="Millares [0] 2 2 3" xfId="1301" xr:uid="{00000000-0005-0000-0000-000018050000}"/>
    <cellStyle name="Millares [0] 2 3" xfId="1302" xr:uid="{00000000-0005-0000-0000-000019050000}"/>
    <cellStyle name="Millares [0] 2 3 2" xfId="1303" xr:uid="{00000000-0005-0000-0000-00001A050000}"/>
    <cellStyle name="Millares [0] 2 4" xfId="1304" xr:uid="{00000000-0005-0000-0000-00001B050000}"/>
    <cellStyle name="Millares [0] 2 5" xfId="1305" xr:uid="{00000000-0005-0000-0000-00001C050000}"/>
    <cellStyle name="Millares [0] 2 6" xfId="1306" xr:uid="{00000000-0005-0000-0000-00001D050000}"/>
    <cellStyle name="Millares [0] 3" xfId="1307" xr:uid="{00000000-0005-0000-0000-00001E050000}"/>
    <cellStyle name="Millares [0] 3 2" xfId="1308" xr:uid="{00000000-0005-0000-0000-00001F050000}"/>
    <cellStyle name="Millares [0] 3 2 2" xfId="1309" xr:uid="{00000000-0005-0000-0000-000020050000}"/>
    <cellStyle name="Millares [0] 3 2 2 2" xfId="1310" xr:uid="{00000000-0005-0000-0000-000021050000}"/>
    <cellStyle name="Millares [0] 3 2 3" xfId="1311" xr:uid="{00000000-0005-0000-0000-000022050000}"/>
    <cellStyle name="Millares [0] 3 3" xfId="1312" xr:uid="{00000000-0005-0000-0000-000023050000}"/>
    <cellStyle name="Millares [0] 3 3 2" xfId="1313" xr:uid="{00000000-0005-0000-0000-000024050000}"/>
    <cellStyle name="Millares [0] 3 4" xfId="1314" xr:uid="{00000000-0005-0000-0000-000025050000}"/>
    <cellStyle name="Millares [0] 3 5" xfId="1315" xr:uid="{00000000-0005-0000-0000-000026050000}"/>
    <cellStyle name="Millares [0] 3 6" xfId="1316" xr:uid="{00000000-0005-0000-0000-000027050000}"/>
    <cellStyle name="Millares [0] 4" xfId="1317" xr:uid="{00000000-0005-0000-0000-000028050000}"/>
    <cellStyle name="Millares [0] 4 2" xfId="1318" xr:uid="{00000000-0005-0000-0000-000029050000}"/>
    <cellStyle name="Millares [0] 4 2 2" xfId="1319" xr:uid="{00000000-0005-0000-0000-00002A050000}"/>
    <cellStyle name="Millares [0] 4 2 2 2" xfId="1320" xr:uid="{00000000-0005-0000-0000-00002B050000}"/>
    <cellStyle name="Millares [0] 4 2 3" xfId="1321" xr:uid="{00000000-0005-0000-0000-00002C050000}"/>
    <cellStyle name="Millares [0] 4 3" xfId="1322" xr:uid="{00000000-0005-0000-0000-00002D050000}"/>
    <cellStyle name="Millares [0] 4 3 2" xfId="1323" xr:uid="{00000000-0005-0000-0000-00002E050000}"/>
    <cellStyle name="Millares [0] 4 4" xfId="1324" xr:uid="{00000000-0005-0000-0000-00002F050000}"/>
    <cellStyle name="Millares [0] 4 5" xfId="1325" xr:uid="{00000000-0005-0000-0000-000030050000}"/>
    <cellStyle name="Millares [0] 4 6" xfId="1326" xr:uid="{00000000-0005-0000-0000-000031050000}"/>
    <cellStyle name="Millares [0] 5" xfId="1327" xr:uid="{00000000-0005-0000-0000-000032050000}"/>
    <cellStyle name="Millares [0] 5 2" xfId="1328" xr:uid="{00000000-0005-0000-0000-000033050000}"/>
    <cellStyle name="Millares [0] 5 2 2" xfId="1329" xr:uid="{00000000-0005-0000-0000-000034050000}"/>
    <cellStyle name="Millares [0] 5 2 2 2" xfId="1330" xr:uid="{00000000-0005-0000-0000-000035050000}"/>
    <cellStyle name="Millares [0] 5 2 3" xfId="1331" xr:uid="{00000000-0005-0000-0000-000036050000}"/>
    <cellStyle name="Millares [0] 5 3" xfId="1332" xr:uid="{00000000-0005-0000-0000-000037050000}"/>
    <cellStyle name="Millares [0] 5 3 2" xfId="1333" xr:uid="{00000000-0005-0000-0000-000038050000}"/>
    <cellStyle name="Millares [0] 5 4" xfId="1334" xr:uid="{00000000-0005-0000-0000-000039050000}"/>
    <cellStyle name="Millares [0] 5 5" xfId="1335" xr:uid="{00000000-0005-0000-0000-00003A050000}"/>
    <cellStyle name="Millares [0] 5 6" xfId="1336" xr:uid="{00000000-0005-0000-0000-00003B050000}"/>
    <cellStyle name="Millares [0] 6" xfId="1337" xr:uid="{00000000-0005-0000-0000-00003C050000}"/>
    <cellStyle name="Millares [0] 6 2" xfId="1338" xr:uid="{00000000-0005-0000-0000-00003D050000}"/>
    <cellStyle name="Millares [0] 6 2 2" xfId="1339" xr:uid="{00000000-0005-0000-0000-00003E050000}"/>
    <cellStyle name="Millares [0] 6 2 2 2" xfId="1340" xr:uid="{00000000-0005-0000-0000-00003F050000}"/>
    <cellStyle name="Millares [0] 6 2 3" xfId="1341" xr:uid="{00000000-0005-0000-0000-000040050000}"/>
    <cellStyle name="Millares [0] 6 3" xfId="1342" xr:uid="{00000000-0005-0000-0000-000041050000}"/>
    <cellStyle name="Millares [0] 6 3 2" xfId="1343" xr:uid="{00000000-0005-0000-0000-000042050000}"/>
    <cellStyle name="Millares [0] 6 4" xfId="1344" xr:uid="{00000000-0005-0000-0000-000043050000}"/>
    <cellStyle name="Millares [0] 6 5" xfId="1345" xr:uid="{00000000-0005-0000-0000-000044050000}"/>
    <cellStyle name="Millares [0] 6 6" xfId="1346" xr:uid="{00000000-0005-0000-0000-000045050000}"/>
    <cellStyle name="Millares 10" xfId="604" xr:uid="{00000000-0005-0000-0000-00005F020000}"/>
    <cellStyle name="Millares 10 2" xfId="605" xr:uid="{00000000-0005-0000-0000-000060020000}"/>
    <cellStyle name="Millares 10 2 2" xfId="606" xr:uid="{00000000-0005-0000-0000-000061020000}"/>
    <cellStyle name="Millares 10 2 3" xfId="607" xr:uid="{00000000-0005-0000-0000-000062020000}"/>
    <cellStyle name="Millares 10 3" xfId="608" xr:uid="{00000000-0005-0000-0000-000063020000}"/>
    <cellStyle name="Millares 10 3 2 2" xfId="609" xr:uid="{00000000-0005-0000-0000-000064020000}"/>
    <cellStyle name="Millares 10 3 2 2 2" xfId="610" xr:uid="{00000000-0005-0000-0000-000065020000}"/>
    <cellStyle name="Millares 10 3 2 2 2 5" xfId="611" xr:uid="{00000000-0005-0000-0000-000066020000}"/>
    <cellStyle name="Millares 10 3 2 2 2 5 10" xfId="612" xr:uid="{00000000-0005-0000-0000-000067020000}"/>
    <cellStyle name="Millares 10 3 2 2 2 5 2" xfId="613" xr:uid="{00000000-0005-0000-0000-000068020000}"/>
    <cellStyle name="Millares 10 3 2 2 2 5 3" xfId="614" xr:uid="{00000000-0005-0000-0000-000069020000}"/>
    <cellStyle name="Millares 10 3 2 2 2 5 4" xfId="615" xr:uid="{00000000-0005-0000-0000-00006A020000}"/>
    <cellStyle name="Millares 10 3 2 2 2 5 5" xfId="616" xr:uid="{00000000-0005-0000-0000-00006B020000}"/>
    <cellStyle name="Millares 10 3 2 2 3" xfId="617" xr:uid="{00000000-0005-0000-0000-00006C020000}"/>
    <cellStyle name="Millares 10 3 2 2 3 7" xfId="618" xr:uid="{00000000-0005-0000-0000-00006D020000}"/>
    <cellStyle name="Millares 10 3 2 2 4" xfId="619" xr:uid="{00000000-0005-0000-0000-00006E020000}"/>
    <cellStyle name="Millares 10 3 2 2 5" xfId="620" xr:uid="{00000000-0005-0000-0000-00006F020000}"/>
    <cellStyle name="Millares 10 4" xfId="621" xr:uid="{00000000-0005-0000-0000-000070020000}"/>
    <cellStyle name="Millares 10 4 2" xfId="622" xr:uid="{00000000-0005-0000-0000-000071020000}"/>
    <cellStyle name="Millares 10 5" xfId="623" xr:uid="{00000000-0005-0000-0000-000072020000}"/>
    <cellStyle name="Millares 10 5 2" xfId="624" xr:uid="{00000000-0005-0000-0000-000073020000}"/>
    <cellStyle name="Millares 10 6" xfId="625" xr:uid="{00000000-0005-0000-0000-000074020000}"/>
    <cellStyle name="Millares 10 7" xfId="626" xr:uid="{00000000-0005-0000-0000-000075020000}"/>
    <cellStyle name="Millares 10 7 2" xfId="627" xr:uid="{00000000-0005-0000-0000-000076020000}"/>
    <cellStyle name="Millares 11" xfId="628" xr:uid="{00000000-0005-0000-0000-000077020000}"/>
    <cellStyle name="Millares 11 2" xfId="629" xr:uid="{00000000-0005-0000-0000-000078020000}"/>
    <cellStyle name="Millares 11 2 2" xfId="630" xr:uid="{00000000-0005-0000-0000-000079020000}"/>
    <cellStyle name="Millares 11 3" xfId="631" xr:uid="{00000000-0005-0000-0000-00007A020000}"/>
    <cellStyle name="Millares 11 3 2" xfId="632" xr:uid="{00000000-0005-0000-0000-00007B020000}"/>
    <cellStyle name="Millares 11 4" xfId="633" xr:uid="{00000000-0005-0000-0000-00007C020000}"/>
    <cellStyle name="Millares 11 5" xfId="634" xr:uid="{00000000-0005-0000-0000-00007D020000}"/>
    <cellStyle name="Millares 11 6" xfId="635" xr:uid="{00000000-0005-0000-0000-00007E020000}"/>
    <cellStyle name="Millares 12" xfId="636" xr:uid="{00000000-0005-0000-0000-00007F020000}"/>
    <cellStyle name="Millares 12 2" xfId="637" xr:uid="{00000000-0005-0000-0000-000080020000}"/>
    <cellStyle name="Millares 12 2 2" xfId="638" xr:uid="{00000000-0005-0000-0000-000081020000}"/>
    <cellStyle name="Millares 12 3" xfId="639" xr:uid="{00000000-0005-0000-0000-000082020000}"/>
    <cellStyle name="Millares 13" xfId="640" xr:uid="{00000000-0005-0000-0000-000083020000}"/>
    <cellStyle name="Millares 13 2" xfId="641" xr:uid="{00000000-0005-0000-0000-000084020000}"/>
    <cellStyle name="Millares 13 2 2" xfId="642" xr:uid="{00000000-0005-0000-0000-000085020000}"/>
    <cellStyle name="Millares 13 3" xfId="643" xr:uid="{00000000-0005-0000-0000-000086020000}"/>
    <cellStyle name="Millares 14" xfId="644" xr:uid="{00000000-0005-0000-0000-000087020000}"/>
    <cellStyle name="Millares 14 2" xfId="645" xr:uid="{00000000-0005-0000-0000-000088020000}"/>
    <cellStyle name="Millares 14 2 2" xfId="646" xr:uid="{00000000-0005-0000-0000-000089020000}"/>
    <cellStyle name="Millares 14 3" xfId="647" xr:uid="{00000000-0005-0000-0000-00008A020000}"/>
    <cellStyle name="Millares 15" xfId="648" xr:uid="{00000000-0005-0000-0000-00008B020000}"/>
    <cellStyle name="Millares 15 2" xfId="649" xr:uid="{00000000-0005-0000-0000-00008C020000}"/>
    <cellStyle name="Millares 15 2 2" xfId="650" xr:uid="{00000000-0005-0000-0000-00008D020000}"/>
    <cellStyle name="Millares 15 3" xfId="651" xr:uid="{00000000-0005-0000-0000-00008E020000}"/>
    <cellStyle name="Millares 16" xfId="652" xr:uid="{00000000-0005-0000-0000-00008F020000}"/>
    <cellStyle name="Millares 16 2" xfId="653" xr:uid="{00000000-0005-0000-0000-000090020000}"/>
    <cellStyle name="Millares 17" xfId="654" xr:uid="{00000000-0005-0000-0000-000091020000}"/>
    <cellStyle name="Millares 17 2" xfId="655" xr:uid="{00000000-0005-0000-0000-000092020000}"/>
    <cellStyle name="Millares 18" xfId="656" xr:uid="{00000000-0005-0000-0000-000093020000}"/>
    <cellStyle name="Millares 18 2" xfId="657" xr:uid="{00000000-0005-0000-0000-000094020000}"/>
    <cellStyle name="Millares 19" xfId="658" xr:uid="{00000000-0005-0000-0000-000095020000}"/>
    <cellStyle name="Millares 19 2" xfId="659" xr:uid="{00000000-0005-0000-0000-000096020000}"/>
    <cellStyle name="Millares 2" xfId="660" xr:uid="{00000000-0005-0000-0000-000097020000}"/>
    <cellStyle name="Millares 2 10" xfId="661" xr:uid="{00000000-0005-0000-0000-000098020000}"/>
    <cellStyle name="Millares 2 14" xfId="662" xr:uid="{00000000-0005-0000-0000-000099020000}"/>
    <cellStyle name="Millares 2 2" xfId="663" xr:uid="{00000000-0005-0000-0000-00009A020000}"/>
    <cellStyle name="Millares 2 2 10" xfId="664" xr:uid="{00000000-0005-0000-0000-00009B020000}"/>
    <cellStyle name="Millares 2 2 2" xfId="665" xr:uid="{00000000-0005-0000-0000-00009C020000}"/>
    <cellStyle name="Millares 2 2 2 2" xfId="666" xr:uid="{00000000-0005-0000-0000-00009D020000}"/>
    <cellStyle name="Millares 2 2 2 2 2" xfId="667" xr:uid="{00000000-0005-0000-0000-00009E020000}"/>
    <cellStyle name="Millares 2 2 2 2 2 2" xfId="668" xr:uid="{00000000-0005-0000-0000-00009F020000}"/>
    <cellStyle name="Millares 2 2 2 2 3" xfId="669" xr:uid="{00000000-0005-0000-0000-0000A0020000}"/>
    <cellStyle name="Millares 2 2 2 3" xfId="670" xr:uid="{00000000-0005-0000-0000-0000A1020000}"/>
    <cellStyle name="Millares 2 2 2 3 2" xfId="671" xr:uid="{00000000-0005-0000-0000-0000A2020000}"/>
    <cellStyle name="Millares 2 2 2 4" xfId="672" xr:uid="{00000000-0005-0000-0000-0000A3020000}"/>
    <cellStyle name="Millares 2 2 2 5" xfId="673" xr:uid="{00000000-0005-0000-0000-0000A4020000}"/>
    <cellStyle name="Millares 2 2 2 6" xfId="674" xr:uid="{00000000-0005-0000-0000-0000A5020000}"/>
    <cellStyle name="Millares 2 2 3" xfId="675" xr:uid="{00000000-0005-0000-0000-0000A6020000}"/>
    <cellStyle name="Millares 2 2 3 2" xfId="676" xr:uid="{00000000-0005-0000-0000-0000A7020000}"/>
    <cellStyle name="Millares 2 2 3 2 2" xfId="677" xr:uid="{00000000-0005-0000-0000-0000A8020000}"/>
    <cellStyle name="Millares 2 2 3 2 2 2" xfId="678" xr:uid="{00000000-0005-0000-0000-0000A9020000}"/>
    <cellStyle name="Millares 2 2 3 2 3" xfId="679" xr:uid="{00000000-0005-0000-0000-0000AA020000}"/>
    <cellStyle name="Millares 2 2 3 3" xfId="680" xr:uid="{00000000-0005-0000-0000-0000AB020000}"/>
    <cellStyle name="Millares 2 2 3 3 2" xfId="681" xr:uid="{00000000-0005-0000-0000-0000AC020000}"/>
    <cellStyle name="Millares 2 2 3 3 2 2" xfId="682" xr:uid="{00000000-0005-0000-0000-0000AD020000}"/>
    <cellStyle name="Millares 2 2 3 3 3" xfId="683" xr:uid="{00000000-0005-0000-0000-0000AE020000}"/>
    <cellStyle name="Millares 2 2 3 4" xfId="684" xr:uid="{00000000-0005-0000-0000-0000AF020000}"/>
    <cellStyle name="Millares 2 2 3 5" xfId="685" xr:uid="{00000000-0005-0000-0000-0000B0020000}"/>
    <cellStyle name="Millares 2 2 3_Sheet2" xfId="686" xr:uid="{00000000-0005-0000-0000-0000B1020000}"/>
    <cellStyle name="Millares 2 2 4" xfId="687" xr:uid="{00000000-0005-0000-0000-0000B2020000}"/>
    <cellStyle name="Millares 2 2 4 2" xfId="688" xr:uid="{00000000-0005-0000-0000-0000B3020000}"/>
    <cellStyle name="Millares 2 2 4 2 2" xfId="689" xr:uid="{00000000-0005-0000-0000-0000B4020000}"/>
    <cellStyle name="Millares 2 2 4 2 2 2" xfId="690" xr:uid="{00000000-0005-0000-0000-0000B5020000}"/>
    <cellStyle name="Millares 2 2 4 2 3" xfId="691" xr:uid="{00000000-0005-0000-0000-0000B6020000}"/>
    <cellStyle name="Millares 2 2 4 3" xfId="692" xr:uid="{00000000-0005-0000-0000-0000B7020000}"/>
    <cellStyle name="Millares 2 2 4 3 2" xfId="693" xr:uid="{00000000-0005-0000-0000-0000B8020000}"/>
    <cellStyle name="Millares 2 2 4 4" xfId="694" xr:uid="{00000000-0005-0000-0000-0000B9020000}"/>
    <cellStyle name="Millares 2 2 4 5" xfId="695" xr:uid="{00000000-0005-0000-0000-0000BA020000}"/>
    <cellStyle name="Millares 2 2 4 6" xfId="696" xr:uid="{00000000-0005-0000-0000-0000BB020000}"/>
    <cellStyle name="Millares 2 2 5" xfId="697" xr:uid="{00000000-0005-0000-0000-0000BC020000}"/>
    <cellStyle name="Millares 2 2 5 2" xfId="698" xr:uid="{00000000-0005-0000-0000-0000BD020000}"/>
    <cellStyle name="Millares 2 2 5 2 2" xfId="699" xr:uid="{00000000-0005-0000-0000-0000BE020000}"/>
    <cellStyle name="Millares 2 2 5 2 2 2" xfId="700" xr:uid="{00000000-0005-0000-0000-0000BF020000}"/>
    <cellStyle name="Millares 2 2 5 2 3" xfId="701" xr:uid="{00000000-0005-0000-0000-0000C0020000}"/>
    <cellStyle name="Millares 2 2 5 3" xfId="702" xr:uid="{00000000-0005-0000-0000-0000C1020000}"/>
    <cellStyle name="Millares 2 2 5 3 2" xfId="703" xr:uid="{00000000-0005-0000-0000-0000C2020000}"/>
    <cellStyle name="Millares 2 2 5 4" xfId="704" xr:uid="{00000000-0005-0000-0000-0000C3020000}"/>
    <cellStyle name="Millares 2 2 5 5" xfId="705" xr:uid="{00000000-0005-0000-0000-0000C4020000}"/>
    <cellStyle name="Millares 2 2 5 6" xfId="706" xr:uid="{00000000-0005-0000-0000-0000C5020000}"/>
    <cellStyle name="Millares 2 2 6" xfId="707" xr:uid="{00000000-0005-0000-0000-0000C6020000}"/>
    <cellStyle name="Millares 2 2 6 2" xfId="708" xr:uid="{00000000-0005-0000-0000-0000C7020000}"/>
    <cellStyle name="Millares 2 2 6 2 2" xfId="709" xr:uid="{00000000-0005-0000-0000-0000C8020000}"/>
    <cellStyle name="Millares 2 2 6 3" xfId="710" xr:uid="{00000000-0005-0000-0000-0000C9020000}"/>
    <cellStyle name="Millares 2 2 7" xfId="711" xr:uid="{00000000-0005-0000-0000-0000CA020000}"/>
    <cellStyle name="Millares 2 2 7 2" xfId="712" xr:uid="{00000000-0005-0000-0000-0000CB020000}"/>
    <cellStyle name="Millares 2 2 8" xfId="713" xr:uid="{00000000-0005-0000-0000-0000CC020000}"/>
    <cellStyle name="Millares 2 2 9" xfId="714" xr:uid="{00000000-0005-0000-0000-0000CD020000}"/>
    <cellStyle name="Millares 2 3" xfId="715" xr:uid="{00000000-0005-0000-0000-0000CE020000}"/>
    <cellStyle name="Millares 2 3 10" xfId="716" xr:uid="{00000000-0005-0000-0000-0000CF020000}"/>
    <cellStyle name="Millares 2 3 2" xfId="717" xr:uid="{00000000-0005-0000-0000-0000D0020000}"/>
    <cellStyle name="Millares 2 3 2 2" xfId="718" xr:uid="{00000000-0005-0000-0000-0000D1020000}"/>
    <cellStyle name="Millares 2 3 2 2 2" xfId="719" xr:uid="{00000000-0005-0000-0000-0000D2020000}"/>
    <cellStyle name="Millares 2 3 2 2 2 2" xfId="720" xr:uid="{00000000-0005-0000-0000-0000D3020000}"/>
    <cellStyle name="Millares 2 3 2 2 3" xfId="721" xr:uid="{00000000-0005-0000-0000-0000D4020000}"/>
    <cellStyle name="Millares 2 3 2 3" xfId="722" xr:uid="{00000000-0005-0000-0000-0000D5020000}"/>
    <cellStyle name="Millares 2 3 2 3 2" xfId="723" xr:uid="{00000000-0005-0000-0000-0000D6020000}"/>
    <cellStyle name="Millares 2 3 2 4" xfId="724" xr:uid="{00000000-0005-0000-0000-0000D7020000}"/>
    <cellStyle name="Millares 2 3 2 5" xfId="725" xr:uid="{00000000-0005-0000-0000-0000D8020000}"/>
    <cellStyle name="Millares 2 3 2 6" xfId="726" xr:uid="{00000000-0005-0000-0000-0000D9020000}"/>
    <cellStyle name="Millares 2 3 3" xfId="727" xr:uid="{00000000-0005-0000-0000-0000DA020000}"/>
    <cellStyle name="Millares 2 3 3 2" xfId="728" xr:uid="{00000000-0005-0000-0000-0000DB020000}"/>
    <cellStyle name="Millares 2 3 3 2 2" xfId="729" xr:uid="{00000000-0005-0000-0000-0000DC020000}"/>
    <cellStyle name="Millares 2 3 3 2 2 2" xfId="730" xr:uid="{00000000-0005-0000-0000-0000DD020000}"/>
    <cellStyle name="Millares 2 3 3 2 3" xfId="731" xr:uid="{00000000-0005-0000-0000-0000DE020000}"/>
    <cellStyle name="Millares 2 3 3 3" xfId="732" xr:uid="{00000000-0005-0000-0000-0000DF020000}"/>
    <cellStyle name="Millares 2 3 3 3 2" xfId="733" xr:uid="{00000000-0005-0000-0000-0000E0020000}"/>
    <cellStyle name="Millares 2 3 3 4" xfId="734" xr:uid="{00000000-0005-0000-0000-0000E1020000}"/>
    <cellStyle name="Millares 2 3 3 5" xfId="735" xr:uid="{00000000-0005-0000-0000-0000E2020000}"/>
    <cellStyle name="Millares 2 3 3 6" xfId="736" xr:uid="{00000000-0005-0000-0000-0000E3020000}"/>
    <cellStyle name="Millares 2 3 4" xfId="737" xr:uid="{00000000-0005-0000-0000-0000E4020000}"/>
    <cellStyle name="Millares 2 3 4 2" xfId="738" xr:uid="{00000000-0005-0000-0000-0000E5020000}"/>
    <cellStyle name="Millares 2 3 4 2 2" xfId="739" xr:uid="{00000000-0005-0000-0000-0000E6020000}"/>
    <cellStyle name="Millares 2 3 4 2 2 2" xfId="740" xr:uid="{00000000-0005-0000-0000-0000E7020000}"/>
    <cellStyle name="Millares 2 3 4 2 3" xfId="741" xr:uid="{00000000-0005-0000-0000-0000E8020000}"/>
    <cellStyle name="Millares 2 3 4 3" xfId="742" xr:uid="{00000000-0005-0000-0000-0000E9020000}"/>
    <cellStyle name="Millares 2 3 4 3 2" xfId="743" xr:uid="{00000000-0005-0000-0000-0000EA020000}"/>
    <cellStyle name="Millares 2 3 4 4" xfId="744" xr:uid="{00000000-0005-0000-0000-0000EB020000}"/>
    <cellStyle name="Millares 2 3 4 5" xfId="745" xr:uid="{00000000-0005-0000-0000-0000EC020000}"/>
    <cellStyle name="Millares 2 3 4 6" xfId="746" xr:uid="{00000000-0005-0000-0000-0000ED020000}"/>
    <cellStyle name="Millares 2 3 5" xfId="747" xr:uid="{00000000-0005-0000-0000-0000EE020000}"/>
    <cellStyle name="Millares 2 3 5 2" xfId="748" xr:uid="{00000000-0005-0000-0000-0000EF020000}"/>
    <cellStyle name="Millares 2 3 5 2 2" xfId="749" xr:uid="{00000000-0005-0000-0000-0000F0020000}"/>
    <cellStyle name="Millares 2 3 5 2 2 2" xfId="750" xr:uid="{00000000-0005-0000-0000-0000F1020000}"/>
    <cellStyle name="Millares 2 3 5 2 3" xfId="751" xr:uid="{00000000-0005-0000-0000-0000F2020000}"/>
    <cellStyle name="Millares 2 3 5 3" xfId="752" xr:uid="{00000000-0005-0000-0000-0000F3020000}"/>
    <cellStyle name="Millares 2 3 5 3 2" xfId="753" xr:uid="{00000000-0005-0000-0000-0000F4020000}"/>
    <cellStyle name="Millares 2 3 5 4" xfId="754" xr:uid="{00000000-0005-0000-0000-0000F5020000}"/>
    <cellStyle name="Millares 2 3 5 5" xfId="755" xr:uid="{00000000-0005-0000-0000-0000F6020000}"/>
    <cellStyle name="Millares 2 3 5 6" xfId="756" xr:uid="{00000000-0005-0000-0000-0000F7020000}"/>
    <cellStyle name="Millares 2 3 6" xfId="757" xr:uid="{00000000-0005-0000-0000-0000F8020000}"/>
    <cellStyle name="Millares 2 3 6 2" xfId="758" xr:uid="{00000000-0005-0000-0000-0000F9020000}"/>
    <cellStyle name="Millares 2 3 6 2 2" xfId="759" xr:uid="{00000000-0005-0000-0000-0000FA020000}"/>
    <cellStyle name="Millares 2 3 6 3" xfId="760" xr:uid="{00000000-0005-0000-0000-0000FB020000}"/>
    <cellStyle name="Millares 2 3 7" xfId="761" xr:uid="{00000000-0005-0000-0000-0000FC020000}"/>
    <cellStyle name="Millares 2 3 7 2" xfId="762" xr:uid="{00000000-0005-0000-0000-0000FD020000}"/>
    <cellStyle name="Millares 2 3 8" xfId="763" xr:uid="{00000000-0005-0000-0000-0000FE020000}"/>
    <cellStyle name="Millares 2 3 9" xfId="764" xr:uid="{00000000-0005-0000-0000-0000FF020000}"/>
    <cellStyle name="Millares 2 4" xfId="765" xr:uid="{00000000-0005-0000-0000-000000030000}"/>
    <cellStyle name="Millares 2 4 2" xfId="766" xr:uid="{00000000-0005-0000-0000-000001030000}"/>
    <cellStyle name="Millares 2 4 2 2" xfId="767" xr:uid="{00000000-0005-0000-0000-000002030000}"/>
    <cellStyle name="Millares 2 4 2 2 2" xfId="768" xr:uid="{00000000-0005-0000-0000-000003030000}"/>
    <cellStyle name="Millares 2 4 2 2 3" xfId="769" xr:uid="{00000000-0005-0000-0000-000004030000}"/>
    <cellStyle name="Millares 2 4 2 3" xfId="770" xr:uid="{00000000-0005-0000-0000-000005030000}"/>
    <cellStyle name="Millares 2 4 2 3 2" xfId="771" xr:uid="{00000000-0005-0000-0000-000006030000}"/>
    <cellStyle name="Millares 2 4 2 3 3" xfId="772" xr:uid="{00000000-0005-0000-0000-000007030000}"/>
    <cellStyle name="Millares 2 4 2 4" xfId="773" xr:uid="{00000000-0005-0000-0000-000008030000}"/>
    <cellStyle name="Millares 2 4 3" xfId="774" xr:uid="{00000000-0005-0000-0000-000009030000}"/>
    <cellStyle name="Millares 2 4 3 2" xfId="775" xr:uid="{00000000-0005-0000-0000-00000A030000}"/>
    <cellStyle name="Millares 2 4 4" xfId="776" xr:uid="{00000000-0005-0000-0000-00000B030000}"/>
    <cellStyle name="Millares 2 4 5" xfId="777" xr:uid="{00000000-0005-0000-0000-00000C030000}"/>
    <cellStyle name="Millares 2 4 6" xfId="778" xr:uid="{00000000-0005-0000-0000-00000D030000}"/>
    <cellStyle name="Millares 2 5" xfId="779" xr:uid="{00000000-0005-0000-0000-00000E030000}"/>
    <cellStyle name="Millares 2 5 2" xfId="780" xr:uid="{00000000-0005-0000-0000-00000F030000}"/>
    <cellStyle name="Millares 2 5 2 2" xfId="781" xr:uid="{00000000-0005-0000-0000-000010030000}"/>
    <cellStyle name="Millares 2 5 2 2 2" xfId="782" xr:uid="{00000000-0005-0000-0000-000011030000}"/>
    <cellStyle name="Millares 2 5 2 3" xfId="783" xr:uid="{00000000-0005-0000-0000-000012030000}"/>
    <cellStyle name="Millares 2 5 2 3 2" xfId="784" xr:uid="{00000000-0005-0000-0000-000013030000}"/>
    <cellStyle name="Millares 2 5 2 4" xfId="785" xr:uid="{00000000-0005-0000-0000-000014030000}"/>
    <cellStyle name="Millares 2 5 2 4 2" xfId="786" xr:uid="{00000000-0005-0000-0000-000015030000}"/>
    <cellStyle name="Millares 2 5 2 5" xfId="787" xr:uid="{00000000-0005-0000-0000-000016030000}"/>
    <cellStyle name="Millares 2 5 2_Sheet2" xfId="788" xr:uid="{00000000-0005-0000-0000-000017030000}"/>
    <cellStyle name="Millares 2 5 3" xfId="789" xr:uid="{00000000-0005-0000-0000-000018030000}"/>
    <cellStyle name="Millares 2 5 3 2" xfId="790" xr:uid="{00000000-0005-0000-0000-000019030000}"/>
    <cellStyle name="Millares 2 5 4" xfId="791" xr:uid="{00000000-0005-0000-0000-00001A030000}"/>
    <cellStyle name="Millares 2 5 4 2" xfId="792" xr:uid="{00000000-0005-0000-0000-00001B030000}"/>
    <cellStyle name="Millares 2 5 5" xfId="793" xr:uid="{00000000-0005-0000-0000-00001C030000}"/>
    <cellStyle name="Millares 2 5 5 2" xfId="794" xr:uid="{00000000-0005-0000-0000-00001D030000}"/>
    <cellStyle name="Millares 2 5 6" xfId="795" xr:uid="{00000000-0005-0000-0000-00001E030000}"/>
    <cellStyle name="Millares 2 5 6 2" xfId="796" xr:uid="{00000000-0005-0000-0000-00001F030000}"/>
    <cellStyle name="Millares 2 5 7" xfId="797" xr:uid="{00000000-0005-0000-0000-000020030000}"/>
    <cellStyle name="Millares 2 5 8" xfId="798" xr:uid="{00000000-0005-0000-0000-000021030000}"/>
    <cellStyle name="Millares 2 5 9" xfId="799" xr:uid="{00000000-0005-0000-0000-000022030000}"/>
    <cellStyle name="Millares 2 5_Sheet2" xfId="800" xr:uid="{00000000-0005-0000-0000-000023030000}"/>
    <cellStyle name="Millares 2 6" xfId="801" xr:uid="{00000000-0005-0000-0000-000024030000}"/>
    <cellStyle name="Millares 2 6 2" xfId="802" xr:uid="{00000000-0005-0000-0000-000025030000}"/>
    <cellStyle name="Millares 2 6 2 2" xfId="803" xr:uid="{00000000-0005-0000-0000-000026030000}"/>
    <cellStyle name="Millares 2 6 2 2 2" xfId="804" xr:uid="{00000000-0005-0000-0000-000027030000}"/>
    <cellStyle name="Millares 2 6 2 3" xfId="805" xr:uid="{00000000-0005-0000-0000-000028030000}"/>
    <cellStyle name="Millares 2 6 3" xfId="806" xr:uid="{00000000-0005-0000-0000-000029030000}"/>
    <cellStyle name="Millares 2 6 3 2" xfId="807" xr:uid="{00000000-0005-0000-0000-00002A030000}"/>
    <cellStyle name="Millares 2 6 3 2 2" xfId="808" xr:uid="{00000000-0005-0000-0000-00002B030000}"/>
    <cellStyle name="Millares 2 6 3 3" xfId="809" xr:uid="{00000000-0005-0000-0000-00002C030000}"/>
    <cellStyle name="Millares 2 6 4" xfId="810" xr:uid="{00000000-0005-0000-0000-00002D030000}"/>
    <cellStyle name="Millares 2 6 4 2" xfId="811" xr:uid="{00000000-0005-0000-0000-00002E030000}"/>
    <cellStyle name="Millares 2 6 5" xfId="812" xr:uid="{00000000-0005-0000-0000-00002F030000}"/>
    <cellStyle name="Millares 2 7" xfId="813" xr:uid="{00000000-0005-0000-0000-000030030000}"/>
    <cellStyle name="Millares 2 8" xfId="814" xr:uid="{00000000-0005-0000-0000-000031030000}"/>
    <cellStyle name="Millares 2 9" xfId="815" xr:uid="{00000000-0005-0000-0000-000032030000}"/>
    <cellStyle name="Millares 2_Sheet2" xfId="836" xr:uid="{00000000-0005-0000-0000-000047030000}"/>
    <cellStyle name="Millares 20" xfId="816" xr:uid="{00000000-0005-0000-0000-000033030000}"/>
    <cellStyle name="Millares 20 2" xfId="817" xr:uid="{00000000-0005-0000-0000-000034030000}"/>
    <cellStyle name="Millares 21" xfId="818" xr:uid="{00000000-0005-0000-0000-000035030000}"/>
    <cellStyle name="Millares 21 2" xfId="819" xr:uid="{00000000-0005-0000-0000-000036030000}"/>
    <cellStyle name="Millares 22" xfId="820" xr:uid="{00000000-0005-0000-0000-000037030000}"/>
    <cellStyle name="Millares 22 2" xfId="821" xr:uid="{00000000-0005-0000-0000-000038030000}"/>
    <cellStyle name="Millares 23" xfId="822" xr:uid="{00000000-0005-0000-0000-000039030000}"/>
    <cellStyle name="Millares 23 2" xfId="823" xr:uid="{00000000-0005-0000-0000-00003A030000}"/>
    <cellStyle name="Millares 24" xfId="824" xr:uid="{00000000-0005-0000-0000-00003B030000}"/>
    <cellStyle name="Millares 24 2" xfId="825" xr:uid="{00000000-0005-0000-0000-00003C030000}"/>
    <cellStyle name="Millares 25" xfId="826" xr:uid="{00000000-0005-0000-0000-00003D030000}"/>
    <cellStyle name="Millares 25 2" xfId="827" xr:uid="{00000000-0005-0000-0000-00003E030000}"/>
    <cellStyle name="Millares 26" xfId="828" xr:uid="{00000000-0005-0000-0000-00003F030000}"/>
    <cellStyle name="Millares 26 2" xfId="829" xr:uid="{00000000-0005-0000-0000-000040030000}"/>
    <cellStyle name="Millares 26 3" xfId="830" xr:uid="{00000000-0005-0000-0000-000041030000}"/>
    <cellStyle name="Millares 27" xfId="831" xr:uid="{00000000-0005-0000-0000-000042030000}"/>
    <cellStyle name="Millares 27 2" xfId="832" xr:uid="{00000000-0005-0000-0000-000043030000}"/>
    <cellStyle name="Millares 27 3" xfId="833" xr:uid="{00000000-0005-0000-0000-000044030000}"/>
    <cellStyle name="Millares 28" xfId="834" xr:uid="{00000000-0005-0000-0000-000045030000}"/>
    <cellStyle name="Millares 29" xfId="835" xr:uid="{00000000-0005-0000-0000-000046030000}"/>
    <cellStyle name="Millares 3" xfId="837" xr:uid="{00000000-0005-0000-0000-000048030000}"/>
    <cellStyle name="Millares 3 10" xfId="838" xr:uid="{00000000-0005-0000-0000-000049030000}"/>
    <cellStyle name="Millares 3 2" xfId="839" xr:uid="{00000000-0005-0000-0000-00004A030000}"/>
    <cellStyle name="Millares 3 2 2" xfId="840" xr:uid="{00000000-0005-0000-0000-00004B030000}"/>
    <cellStyle name="Millares 3 2 2 2" xfId="841" xr:uid="{00000000-0005-0000-0000-00004C030000}"/>
    <cellStyle name="Millares 3 2 2 2 2" xfId="842" xr:uid="{00000000-0005-0000-0000-00004D030000}"/>
    <cellStyle name="Millares 3 2 2 2 2 2" xfId="843" xr:uid="{00000000-0005-0000-0000-00004E030000}"/>
    <cellStyle name="Millares 3 2 2 2 3" xfId="844" xr:uid="{00000000-0005-0000-0000-00004F030000}"/>
    <cellStyle name="Millares 3 2 2 3" xfId="845" xr:uid="{00000000-0005-0000-0000-000050030000}"/>
    <cellStyle name="Millares 3 2 2 3 2" xfId="846" xr:uid="{00000000-0005-0000-0000-000051030000}"/>
    <cellStyle name="Millares 3 2 2 4" xfId="847" xr:uid="{00000000-0005-0000-0000-000052030000}"/>
    <cellStyle name="Millares 3 2 2 4 2" xfId="848" xr:uid="{00000000-0005-0000-0000-000053030000}"/>
    <cellStyle name="Millares 3 2 2 5" xfId="849" xr:uid="{00000000-0005-0000-0000-000054030000}"/>
    <cellStyle name="Millares 3 2 2 6" xfId="850" xr:uid="{00000000-0005-0000-0000-000055030000}"/>
    <cellStyle name="Millares 3 2 2 7" xfId="851" xr:uid="{00000000-0005-0000-0000-000056030000}"/>
    <cellStyle name="Millares 3 2 2 8" xfId="852" xr:uid="{00000000-0005-0000-0000-000057030000}"/>
    <cellStyle name="Millares 3 2 3" xfId="853" xr:uid="{00000000-0005-0000-0000-000058030000}"/>
    <cellStyle name="Millares 3 2 3 2" xfId="854" xr:uid="{00000000-0005-0000-0000-000059030000}"/>
    <cellStyle name="Millares 3 2 3 2 2" xfId="855" xr:uid="{00000000-0005-0000-0000-00005A030000}"/>
    <cellStyle name="Millares 3 2 3 2 2 2" xfId="856" xr:uid="{00000000-0005-0000-0000-00005B030000}"/>
    <cellStyle name="Millares 3 2 3 2 3" xfId="857" xr:uid="{00000000-0005-0000-0000-00005C030000}"/>
    <cellStyle name="Millares 3 2 3 3" xfId="858" xr:uid="{00000000-0005-0000-0000-00005D030000}"/>
    <cellStyle name="Millares 3 2 3 3 2" xfId="859" xr:uid="{00000000-0005-0000-0000-00005E030000}"/>
    <cellStyle name="Millares 3 2 3 4" xfId="860" xr:uid="{00000000-0005-0000-0000-00005F030000}"/>
    <cellStyle name="Millares 3 2 3 5" xfId="861" xr:uid="{00000000-0005-0000-0000-000060030000}"/>
    <cellStyle name="Millares 3 2 3 6" xfId="862" xr:uid="{00000000-0005-0000-0000-000061030000}"/>
    <cellStyle name="Millares 3 2 4" xfId="863" xr:uid="{00000000-0005-0000-0000-000062030000}"/>
    <cellStyle name="Millares 3 2 4 2" xfId="864" xr:uid="{00000000-0005-0000-0000-000063030000}"/>
    <cellStyle name="Millares 3 2 4 2 2" xfId="865" xr:uid="{00000000-0005-0000-0000-000064030000}"/>
    <cellStyle name="Millares 3 2 4 2 2 2" xfId="866" xr:uid="{00000000-0005-0000-0000-000065030000}"/>
    <cellStyle name="Millares 3 2 4 2 3" xfId="867" xr:uid="{00000000-0005-0000-0000-000066030000}"/>
    <cellStyle name="Millares 3 2 4 3" xfId="868" xr:uid="{00000000-0005-0000-0000-000067030000}"/>
    <cellStyle name="Millares 3 2 4 3 2" xfId="869" xr:uid="{00000000-0005-0000-0000-000068030000}"/>
    <cellStyle name="Millares 3 2 4 4" xfId="870" xr:uid="{00000000-0005-0000-0000-000069030000}"/>
    <cellStyle name="Millares 3 2 4 5" xfId="871" xr:uid="{00000000-0005-0000-0000-00006A030000}"/>
    <cellStyle name="Millares 3 2 4 6" xfId="872" xr:uid="{00000000-0005-0000-0000-00006B030000}"/>
    <cellStyle name="Millares 3 2 5" xfId="873" xr:uid="{00000000-0005-0000-0000-00006C030000}"/>
    <cellStyle name="Millares 3 2 5 2" xfId="874" xr:uid="{00000000-0005-0000-0000-00006D030000}"/>
    <cellStyle name="Millares 3 2 5 2 2" xfId="875" xr:uid="{00000000-0005-0000-0000-00006E030000}"/>
    <cellStyle name="Millares 3 2 5 3" xfId="876" xr:uid="{00000000-0005-0000-0000-00006F030000}"/>
    <cellStyle name="Millares 3 2 6" xfId="877" xr:uid="{00000000-0005-0000-0000-000070030000}"/>
    <cellStyle name="Millares 3 2 6 2" xfId="878" xr:uid="{00000000-0005-0000-0000-000071030000}"/>
    <cellStyle name="Millares 3 2 7" xfId="879" xr:uid="{00000000-0005-0000-0000-000072030000}"/>
    <cellStyle name="Millares 3 2 8" xfId="880" xr:uid="{00000000-0005-0000-0000-000073030000}"/>
    <cellStyle name="Millares 3 2 9" xfId="881" xr:uid="{00000000-0005-0000-0000-000074030000}"/>
    <cellStyle name="Millares 3 3" xfId="882" xr:uid="{00000000-0005-0000-0000-000075030000}"/>
    <cellStyle name="Millares 3 3 2" xfId="883" xr:uid="{00000000-0005-0000-0000-000076030000}"/>
    <cellStyle name="Millares 3 3 2 2" xfId="884" xr:uid="{00000000-0005-0000-0000-000077030000}"/>
    <cellStyle name="Millares 3 3 2 2 2" xfId="885" xr:uid="{00000000-0005-0000-0000-000078030000}"/>
    <cellStyle name="Millares 3 3 2 2 2 2" xfId="886" xr:uid="{00000000-0005-0000-0000-000079030000}"/>
    <cellStyle name="Millares 3 3 2 2 3" xfId="887" xr:uid="{00000000-0005-0000-0000-00007A030000}"/>
    <cellStyle name="Millares 3 3 2 3" xfId="888" xr:uid="{00000000-0005-0000-0000-00007B030000}"/>
    <cellStyle name="Millares 3 3 2 3 2" xfId="889" xr:uid="{00000000-0005-0000-0000-00007C030000}"/>
    <cellStyle name="Millares 3 3 2 4" xfId="890" xr:uid="{00000000-0005-0000-0000-00007D030000}"/>
    <cellStyle name="Millares 3 3 2 5" xfId="891" xr:uid="{00000000-0005-0000-0000-00007E030000}"/>
    <cellStyle name="Millares 3 3 2 6" xfId="892" xr:uid="{00000000-0005-0000-0000-00007F030000}"/>
    <cellStyle name="Millares 3 3 3" xfId="893" xr:uid="{00000000-0005-0000-0000-000080030000}"/>
    <cellStyle name="Millares 3 3 3 2" xfId="894" xr:uid="{00000000-0005-0000-0000-000081030000}"/>
    <cellStyle name="Millares 3 3 3 2 2" xfId="895" xr:uid="{00000000-0005-0000-0000-000082030000}"/>
    <cellStyle name="Millares 3 3 3 2 2 2" xfId="896" xr:uid="{00000000-0005-0000-0000-000083030000}"/>
    <cellStyle name="Millares 3 3 3 2 3" xfId="897" xr:uid="{00000000-0005-0000-0000-000084030000}"/>
    <cellStyle name="Millares 3 3 3 3" xfId="898" xr:uid="{00000000-0005-0000-0000-000085030000}"/>
    <cellStyle name="Millares 3 3 3 3 2" xfId="899" xr:uid="{00000000-0005-0000-0000-000086030000}"/>
    <cellStyle name="Millares 3 3 3 4" xfId="900" xr:uid="{00000000-0005-0000-0000-000087030000}"/>
    <cellStyle name="Millares 3 3 3 5" xfId="901" xr:uid="{00000000-0005-0000-0000-000088030000}"/>
    <cellStyle name="Millares 3 3 3 6" xfId="902" xr:uid="{00000000-0005-0000-0000-000089030000}"/>
    <cellStyle name="Millares 3 3 4" xfId="903" xr:uid="{00000000-0005-0000-0000-00008A030000}"/>
    <cellStyle name="Millares 3 3 4 2" xfId="904" xr:uid="{00000000-0005-0000-0000-00008B030000}"/>
    <cellStyle name="Millares 3 3 4 2 2" xfId="905" xr:uid="{00000000-0005-0000-0000-00008C030000}"/>
    <cellStyle name="Millares 3 3 4 2 2 2" xfId="906" xr:uid="{00000000-0005-0000-0000-00008D030000}"/>
    <cellStyle name="Millares 3 3 4 2 3" xfId="907" xr:uid="{00000000-0005-0000-0000-00008E030000}"/>
    <cellStyle name="Millares 3 3 4 3" xfId="908" xr:uid="{00000000-0005-0000-0000-00008F030000}"/>
    <cellStyle name="Millares 3 3 4 3 2" xfId="909" xr:uid="{00000000-0005-0000-0000-000090030000}"/>
    <cellStyle name="Millares 3 3 4 4" xfId="910" xr:uid="{00000000-0005-0000-0000-000091030000}"/>
    <cellStyle name="Millares 3 3 4 5" xfId="911" xr:uid="{00000000-0005-0000-0000-000092030000}"/>
    <cellStyle name="Millares 3 3 4 6" xfId="912" xr:uid="{00000000-0005-0000-0000-000093030000}"/>
    <cellStyle name="Millares 3 3 5" xfId="913" xr:uid="{00000000-0005-0000-0000-000094030000}"/>
    <cellStyle name="Millares 3 3 5 2" xfId="914" xr:uid="{00000000-0005-0000-0000-000095030000}"/>
    <cellStyle name="Millares 3 3 5 2 2" xfId="915" xr:uid="{00000000-0005-0000-0000-000096030000}"/>
    <cellStyle name="Millares 3 3 5 3" xfId="916" xr:uid="{00000000-0005-0000-0000-000097030000}"/>
    <cellStyle name="Millares 3 3 6" xfId="917" xr:uid="{00000000-0005-0000-0000-000098030000}"/>
    <cellStyle name="Millares 3 3 6 2" xfId="918" xr:uid="{00000000-0005-0000-0000-000099030000}"/>
    <cellStyle name="Millares 3 3 7" xfId="919" xr:uid="{00000000-0005-0000-0000-00009A030000}"/>
    <cellStyle name="Millares 3 3 8" xfId="920" xr:uid="{00000000-0005-0000-0000-00009B030000}"/>
    <cellStyle name="Millares 3 3 9" xfId="921" xr:uid="{00000000-0005-0000-0000-00009C030000}"/>
    <cellStyle name="Millares 3 4" xfId="922" xr:uid="{00000000-0005-0000-0000-00009D030000}"/>
    <cellStyle name="Millares 3 4 2" xfId="923" xr:uid="{00000000-0005-0000-0000-00009E030000}"/>
    <cellStyle name="Millares 3 4 2 2" xfId="924" xr:uid="{00000000-0005-0000-0000-00009F030000}"/>
    <cellStyle name="Millares 3 4 2 2 2" xfId="925" xr:uid="{00000000-0005-0000-0000-0000A0030000}"/>
    <cellStyle name="Millares 3 4 2 2 2 2" xfId="926" xr:uid="{00000000-0005-0000-0000-0000A1030000}"/>
    <cellStyle name="Millares 3 4 2 2 3" xfId="927" xr:uid="{00000000-0005-0000-0000-0000A2030000}"/>
    <cellStyle name="Millares 3 4 2 3" xfId="928" xr:uid="{00000000-0005-0000-0000-0000A3030000}"/>
    <cellStyle name="Millares 3 4 2 3 2" xfId="929" xr:uid="{00000000-0005-0000-0000-0000A4030000}"/>
    <cellStyle name="Millares 3 4 2 4" xfId="930" xr:uid="{00000000-0005-0000-0000-0000A5030000}"/>
    <cellStyle name="Millares 3 4 2 5" xfId="931" xr:uid="{00000000-0005-0000-0000-0000A6030000}"/>
    <cellStyle name="Millares 3 4 2 6" xfId="932" xr:uid="{00000000-0005-0000-0000-0000A7030000}"/>
    <cellStyle name="Millares 3 4 3" xfId="933" xr:uid="{00000000-0005-0000-0000-0000A8030000}"/>
    <cellStyle name="Millares 3 4 3 2" xfId="934" xr:uid="{00000000-0005-0000-0000-0000A9030000}"/>
    <cellStyle name="Millares 3 4 3 2 2" xfId="935" xr:uid="{00000000-0005-0000-0000-0000AA030000}"/>
    <cellStyle name="Millares 3 4 3 2 2 2" xfId="936" xr:uid="{00000000-0005-0000-0000-0000AB030000}"/>
    <cellStyle name="Millares 3 4 3 2 3" xfId="937" xr:uid="{00000000-0005-0000-0000-0000AC030000}"/>
    <cellStyle name="Millares 3 4 3 3" xfId="938" xr:uid="{00000000-0005-0000-0000-0000AD030000}"/>
    <cellStyle name="Millares 3 4 3 3 2" xfId="939" xr:uid="{00000000-0005-0000-0000-0000AE030000}"/>
    <cellStyle name="Millares 3 4 3 4" xfId="940" xr:uid="{00000000-0005-0000-0000-0000AF030000}"/>
    <cellStyle name="Millares 3 4 3 5" xfId="941" xr:uid="{00000000-0005-0000-0000-0000B0030000}"/>
    <cellStyle name="Millares 3 4 3 6" xfId="942" xr:uid="{00000000-0005-0000-0000-0000B1030000}"/>
    <cellStyle name="Millares 3 4 4" xfId="943" xr:uid="{00000000-0005-0000-0000-0000B2030000}"/>
    <cellStyle name="Millares 3 4 4 2" xfId="944" xr:uid="{00000000-0005-0000-0000-0000B3030000}"/>
    <cellStyle name="Millares 3 4 4 2 2" xfId="945" xr:uid="{00000000-0005-0000-0000-0000B4030000}"/>
    <cellStyle name="Millares 3 4 4 2 2 2" xfId="946" xr:uid="{00000000-0005-0000-0000-0000B5030000}"/>
    <cellStyle name="Millares 3 4 4 2 3" xfId="947" xr:uid="{00000000-0005-0000-0000-0000B6030000}"/>
    <cellStyle name="Millares 3 4 4 3" xfId="948" xr:uid="{00000000-0005-0000-0000-0000B7030000}"/>
    <cellStyle name="Millares 3 4 4 3 2" xfId="949" xr:uid="{00000000-0005-0000-0000-0000B8030000}"/>
    <cellStyle name="Millares 3 4 4 4" xfId="950" xr:uid="{00000000-0005-0000-0000-0000B9030000}"/>
    <cellStyle name="Millares 3 4 4 5" xfId="951" xr:uid="{00000000-0005-0000-0000-0000BA030000}"/>
    <cellStyle name="Millares 3 4 4 6" xfId="952" xr:uid="{00000000-0005-0000-0000-0000BB030000}"/>
    <cellStyle name="Millares 3 4 5" xfId="953" xr:uid="{00000000-0005-0000-0000-0000BC030000}"/>
    <cellStyle name="Millares 3 4 5 2" xfId="954" xr:uid="{00000000-0005-0000-0000-0000BD030000}"/>
    <cellStyle name="Millares 3 4 5 2 2" xfId="955" xr:uid="{00000000-0005-0000-0000-0000BE030000}"/>
    <cellStyle name="Millares 3 4 5 3" xfId="956" xr:uid="{00000000-0005-0000-0000-0000BF030000}"/>
    <cellStyle name="Millares 3 4 6" xfId="957" xr:uid="{00000000-0005-0000-0000-0000C0030000}"/>
    <cellStyle name="Millares 3 4 6 2" xfId="958" xr:uid="{00000000-0005-0000-0000-0000C1030000}"/>
    <cellStyle name="Millares 3 4 7" xfId="959" xr:uid="{00000000-0005-0000-0000-0000C2030000}"/>
    <cellStyle name="Millares 3 4 8" xfId="960" xr:uid="{00000000-0005-0000-0000-0000C3030000}"/>
    <cellStyle name="Millares 3 4 9" xfId="961" xr:uid="{00000000-0005-0000-0000-0000C4030000}"/>
    <cellStyle name="Millares 3 5" xfId="962" xr:uid="{00000000-0005-0000-0000-0000C5030000}"/>
    <cellStyle name="Millares 3 5 2" xfId="963" xr:uid="{00000000-0005-0000-0000-0000C6030000}"/>
    <cellStyle name="Millares 3 5 2 2" xfId="964" xr:uid="{00000000-0005-0000-0000-0000C7030000}"/>
    <cellStyle name="Millares 3 5 2 2 2" xfId="965" xr:uid="{00000000-0005-0000-0000-0000C8030000}"/>
    <cellStyle name="Millares 3 5 2 2 2 2" xfId="966" xr:uid="{00000000-0005-0000-0000-0000C9030000}"/>
    <cellStyle name="Millares 3 5 2 2 3" xfId="967" xr:uid="{00000000-0005-0000-0000-0000CA030000}"/>
    <cellStyle name="Millares 3 5 2 3" xfId="968" xr:uid="{00000000-0005-0000-0000-0000CB030000}"/>
    <cellStyle name="Millares 3 5 2 3 2" xfId="969" xr:uid="{00000000-0005-0000-0000-0000CC030000}"/>
    <cellStyle name="Millares 3 5 2 4" xfId="970" xr:uid="{00000000-0005-0000-0000-0000CD030000}"/>
    <cellStyle name="Millares 3 5 2 5" xfId="971" xr:uid="{00000000-0005-0000-0000-0000CE030000}"/>
    <cellStyle name="Millares 3 5 2 6" xfId="972" xr:uid="{00000000-0005-0000-0000-0000CF030000}"/>
    <cellStyle name="Millares 3 5 3" xfId="973" xr:uid="{00000000-0005-0000-0000-0000D0030000}"/>
    <cellStyle name="Millares 3 5 3 2" xfId="974" xr:uid="{00000000-0005-0000-0000-0000D1030000}"/>
    <cellStyle name="Millares 3 5 3 2 2" xfId="975" xr:uid="{00000000-0005-0000-0000-0000D2030000}"/>
    <cellStyle name="Millares 3 5 3 2 2 2" xfId="976" xr:uid="{00000000-0005-0000-0000-0000D3030000}"/>
    <cellStyle name="Millares 3 5 3 2 3" xfId="977" xr:uid="{00000000-0005-0000-0000-0000D4030000}"/>
    <cellStyle name="Millares 3 5 3 3" xfId="978" xr:uid="{00000000-0005-0000-0000-0000D5030000}"/>
    <cellStyle name="Millares 3 5 3 3 2" xfId="979" xr:uid="{00000000-0005-0000-0000-0000D6030000}"/>
    <cellStyle name="Millares 3 5 3 4" xfId="980" xr:uid="{00000000-0005-0000-0000-0000D7030000}"/>
    <cellStyle name="Millares 3 5 3 5" xfId="981" xr:uid="{00000000-0005-0000-0000-0000D8030000}"/>
    <cellStyle name="Millares 3 5 3 6" xfId="982" xr:uid="{00000000-0005-0000-0000-0000D9030000}"/>
    <cellStyle name="Millares 3 5 4" xfId="983" xr:uid="{00000000-0005-0000-0000-0000DA030000}"/>
    <cellStyle name="Millares 3 5 4 2" xfId="984" xr:uid="{00000000-0005-0000-0000-0000DB030000}"/>
    <cellStyle name="Millares 3 5 4 2 2" xfId="985" xr:uid="{00000000-0005-0000-0000-0000DC030000}"/>
    <cellStyle name="Millares 3 5 4 2 2 2" xfId="986" xr:uid="{00000000-0005-0000-0000-0000DD030000}"/>
    <cellStyle name="Millares 3 5 4 2 3" xfId="987" xr:uid="{00000000-0005-0000-0000-0000DE030000}"/>
    <cellStyle name="Millares 3 5 4 3" xfId="988" xr:uid="{00000000-0005-0000-0000-0000DF030000}"/>
    <cellStyle name="Millares 3 5 4 3 2" xfId="989" xr:uid="{00000000-0005-0000-0000-0000E0030000}"/>
    <cellStyle name="Millares 3 5 4 4" xfId="990" xr:uid="{00000000-0005-0000-0000-0000E1030000}"/>
    <cellStyle name="Millares 3 5 4 5" xfId="991" xr:uid="{00000000-0005-0000-0000-0000E2030000}"/>
    <cellStyle name="Millares 3 5 4 6" xfId="992" xr:uid="{00000000-0005-0000-0000-0000E3030000}"/>
    <cellStyle name="Millares 3 5 5" xfId="993" xr:uid="{00000000-0005-0000-0000-0000E4030000}"/>
    <cellStyle name="Millares 3 5 5 2" xfId="994" xr:uid="{00000000-0005-0000-0000-0000E5030000}"/>
    <cellStyle name="Millares 3 5 5 2 2" xfId="995" xr:uid="{00000000-0005-0000-0000-0000E6030000}"/>
    <cellStyle name="Millares 3 5 5 3" xfId="996" xr:uid="{00000000-0005-0000-0000-0000E7030000}"/>
    <cellStyle name="Millares 3 5 6" xfId="997" xr:uid="{00000000-0005-0000-0000-0000E8030000}"/>
    <cellStyle name="Millares 3 5 6 2" xfId="998" xr:uid="{00000000-0005-0000-0000-0000E9030000}"/>
    <cellStyle name="Millares 3 5 7" xfId="999" xr:uid="{00000000-0005-0000-0000-0000EA030000}"/>
    <cellStyle name="Millares 3 5 8" xfId="1000" xr:uid="{00000000-0005-0000-0000-0000EB030000}"/>
    <cellStyle name="Millares 3 5 9" xfId="1001" xr:uid="{00000000-0005-0000-0000-0000EC030000}"/>
    <cellStyle name="Millares 3 6" xfId="1002" xr:uid="{00000000-0005-0000-0000-0000ED030000}"/>
    <cellStyle name="Millares 3 6 2" xfId="1003" xr:uid="{00000000-0005-0000-0000-0000EE030000}"/>
    <cellStyle name="Millares 3 6 2 2" xfId="1004" xr:uid="{00000000-0005-0000-0000-0000EF030000}"/>
    <cellStyle name="Millares 3 6 2 2 2" xfId="1005" xr:uid="{00000000-0005-0000-0000-0000F0030000}"/>
    <cellStyle name="Millares 3 6 2 2 2 2" xfId="1006" xr:uid="{00000000-0005-0000-0000-0000F1030000}"/>
    <cellStyle name="Millares 3 6 2 2 3" xfId="1007" xr:uid="{00000000-0005-0000-0000-0000F2030000}"/>
    <cellStyle name="Millares 3 6 2 3" xfId="1008" xr:uid="{00000000-0005-0000-0000-0000F3030000}"/>
    <cellStyle name="Millares 3 6 2 3 2" xfId="1009" xr:uid="{00000000-0005-0000-0000-0000F4030000}"/>
    <cellStyle name="Millares 3 6 2 4" xfId="1010" xr:uid="{00000000-0005-0000-0000-0000F5030000}"/>
    <cellStyle name="Millares 3 6 2 5" xfId="1011" xr:uid="{00000000-0005-0000-0000-0000F6030000}"/>
    <cellStyle name="Millares 3 6 2 6" xfId="1012" xr:uid="{00000000-0005-0000-0000-0000F7030000}"/>
    <cellStyle name="Millares 3 6 3" xfId="1013" xr:uid="{00000000-0005-0000-0000-0000F8030000}"/>
    <cellStyle name="Millares 3 6 3 2" xfId="1014" xr:uid="{00000000-0005-0000-0000-0000F9030000}"/>
    <cellStyle name="Millares 3 6 3 2 2" xfId="1015" xr:uid="{00000000-0005-0000-0000-0000FA030000}"/>
    <cellStyle name="Millares 3 6 3 2 2 2" xfId="1016" xr:uid="{00000000-0005-0000-0000-0000FB030000}"/>
    <cellStyle name="Millares 3 6 3 2 3" xfId="1017" xr:uid="{00000000-0005-0000-0000-0000FC030000}"/>
    <cellStyle name="Millares 3 6 3 3" xfId="1018" xr:uid="{00000000-0005-0000-0000-0000FD030000}"/>
    <cellStyle name="Millares 3 6 3 3 2" xfId="1019" xr:uid="{00000000-0005-0000-0000-0000FE030000}"/>
    <cellStyle name="Millares 3 6 3 4" xfId="1020" xr:uid="{00000000-0005-0000-0000-0000FF030000}"/>
    <cellStyle name="Millares 3 6 3 5" xfId="1021" xr:uid="{00000000-0005-0000-0000-000000040000}"/>
    <cellStyle name="Millares 3 6 3 6" xfId="1022" xr:uid="{00000000-0005-0000-0000-000001040000}"/>
    <cellStyle name="Millares 3 6 4" xfId="1023" xr:uid="{00000000-0005-0000-0000-000002040000}"/>
    <cellStyle name="Millares 3 6 4 2" xfId="1024" xr:uid="{00000000-0005-0000-0000-000003040000}"/>
    <cellStyle name="Millares 3 6 4 2 2" xfId="1025" xr:uid="{00000000-0005-0000-0000-000004040000}"/>
    <cellStyle name="Millares 3 6 4 2 2 2" xfId="1026" xr:uid="{00000000-0005-0000-0000-000005040000}"/>
    <cellStyle name="Millares 3 6 4 2 3" xfId="1027" xr:uid="{00000000-0005-0000-0000-000006040000}"/>
    <cellStyle name="Millares 3 6 4 3" xfId="1028" xr:uid="{00000000-0005-0000-0000-000007040000}"/>
    <cellStyle name="Millares 3 6 4 3 2" xfId="1029" xr:uid="{00000000-0005-0000-0000-000008040000}"/>
    <cellStyle name="Millares 3 6 4 4" xfId="1030" xr:uid="{00000000-0005-0000-0000-000009040000}"/>
    <cellStyle name="Millares 3 6 4 5" xfId="1031" xr:uid="{00000000-0005-0000-0000-00000A040000}"/>
    <cellStyle name="Millares 3 6 4 6" xfId="1032" xr:uid="{00000000-0005-0000-0000-00000B040000}"/>
    <cellStyle name="Millares 3 6 5" xfId="1033" xr:uid="{00000000-0005-0000-0000-00000C040000}"/>
    <cellStyle name="Millares 3 6 5 2" xfId="1034" xr:uid="{00000000-0005-0000-0000-00000D040000}"/>
    <cellStyle name="Millares 3 6 5 2 2" xfId="1035" xr:uid="{00000000-0005-0000-0000-00000E040000}"/>
    <cellStyle name="Millares 3 6 5 3" xfId="1036" xr:uid="{00000000-0005-0000-0000-00000F040000}"/>
    <cellStyle name="Millares 3 6 6" xfId="1037" xr:uid="{00000000-0005-0000-0000-000010040000}"/>
    <cellStyle name="Millares 3 6 6 2" xfId="1038" xr:uid="{00000000-0005-0000-0000-000011040000}"/>
    <cellStyle name="Millares 3 6 7" xfId="1039" xr:uid="{00000000-0005-0000-0000-000012040000}"/>
    <cellStyle name="Millares 3 6 8" xfId="1040" xr:uid="{00000000-0005-0000-0000-000013040000}"/>
    <cellStyle name="Millares 3 6 9" xfId="1041" xr:uid="{00000000-0005-0000-0000-000014040000}"/>
    <cellStyle name="Millares 3 7" xfId="1042" xr:uid="{00000000-0005-0000-0000-000015040000}"/>
    <cellStyle name="Millares 3 7 2" xfId="1043" xr:uid="{00000000-0005-0000-0000-000016040000}"/>
    <cellStyle name="Millares 3 8" xfId="1044" xr:uid="{00000000-0005-0000-0000-000017040000}"/>
    <cellStyle name="Millares 3 9" xfId="1045" xr:uid="{00000000-0005-0000-0000-000018040000}"/>
    <cellStyle name="Millares 3_Sheet2" xfId="1051" xr:uid="{00000000-0005-0000-0000-00001E040000}"/>
    <cellStyle name="Millares 30" xfId="1046" xr:uid="{00000000-0005-0000-0000-000019040000}"/>
    <cellStyle name="Millares 30 2" xfId="1047" xr:uid="{00000000-0005-0000-0000-00001A040000}"/>
    <cellStyle name="Millares 30 3" xfId="1048" xr:uid="{00000000-0005-0000-0000-00001B040000}"/>
    <cellStyle name="Millares 31" xfId="1049" xr:uid="{00000000-0005-0000-0000-00001C040000}"/>
    <cellStyle name="Millares 31 2" xfId="1050" xr:uid="{00000000-0005-0000-0000-00001D040000}"/>
    <cellStyle name="Millares 4" xfId="1052" xr:uid="{00000000-0005-0000-0000-00001F040000}"/>
    <cellStyle name="Millares 4 2" xfId="1053" xr:uid="{00000000-0005-0000-0000-000020040000}"/>
    <cellStyle name="Millares 4 2 2" xfId="1054" xr:uid="{00000000-0005-0000-0000-000021040000}"/>
    <cellStyle name="Millares 4 2 2 2" xfId="1055" xr:uid="{00000000-0005-0000-0000-000022040000}"/>
    <cellStyle name="Millares 4 2 2 2 2" xfId="1056" xr:uid="{00000000-0005-0000-0000-000023040000}"/>
    <cellStyle name="Millares 4 2 2 2 2 2" xfId="1057" xr:uid="{00000000-0005-0000-0000-000024040000}"/>
    <cellStyle name="Millares 4 2 2 2 3" xfId="1058" xr:uid="{00000000-0005-0000-0000-000025040000}"/>
    <cellStyle name="Millares 4 2 2 3" xfId="1059" xr:uid="{00000000-0005-0000-0000-000026040000}"/>
    <cellStyle name="Millares 4 2 2 3 2" xfId="1060" xr:uid="{00000000-0005-0000-0000-000027040000}"/>
    <cellStyle name="Millares 4 2 2 4" xfId="1061" xr:uid="{00000000-0005-0000-0000-000028040000}"/>
    <cellStyle name="Millares 4 2 2 5" xfId="1062" xr:uid="{00000000-0005-0000-0000-000029040000}"/>
    <cellStyle name="Millares 4 2 2 6" xfId="1063" xr:uid="{00000000-0005-0000-0000-00002A040000}"/>
    <cellStyle name="Millares 4 2 3" xfId="1064" xr:uid="{00000000-0005-0000-0000-00002B040000}"/>
    <cellStyle name="Millares 4 2 3 2" xfId="1065" xr:uid="{00000000-0005-0000-0000-00002C040000}"/>
    <cellStyle name="Millares 4 2 3 2 2" xfId="1066" xr:uid="{00000000-0005-0000-0000-00002D040000}"/>
    <cellStyle name="Millares 4 2 3 2 2 2" xfId="1067" xr:uid="{00000000-0005-0000-0000-00002E040000}"/>
    <cellStyle name="Millares 4 2 3 2 3" xfId="1068" xr:uid="{00000000-0005-0000-0000-00002F040000}"/>
    <cellStyle name="Millares 4 2 3 3" xfId="1069" xr:uid="{00000000-0005-0000-0000-000030040000}"/>
    <cellStyle name="Millares 4 2 3 3 2" xfId="1070" xr:uid="{00000000-0005-0000-0000-000031040000}"/>
    <cellStyle name="Millares 4 2 3 4" xfId="1071" xr:uid="{00000000-0005-0000-0000-000032040000}"/>
    <cellStyle name="Millares 4 2 3 5" xfId="1072" xr:uid="{00000000-0005-0000-0000-000033040000}"/>
    <cellStyle name="Millares 4 2 3 6" xfId="1073" xr:uid="{00000000-0005-0000-0000-000034040000}"/>
    <cellStyle name="Millares 4 2 4" xfId="1074" xr:uid="{00000000-0005-0000-0000-000035040000}"/>
    <cellStyle name="Millares 4 2 4 2" xfId="1075" xr:uid="{00000000-0005-0000-0000-000036040000}"/>
    <cellStyle name="Millares 4 2 4 2 2" xfId="1076" xr:uid="{00000000-0005-0000-0000-000037040000}"/>
    <cellStyle name="Millares 4 2 4 2 2 2" xfId="1077" xr:uid="{00000000-0005-0000-0000-000038040000}"/>
    <cellStyle name="Millares 4 2 4 2 3" xfId="1078" xr:uid="{00000000-0005-0000-0000-000039040000}"/>
    <cellStyle name="Millares 4 2 4 3" xfId="1079" xr:uid="{00000000-0005-0000-0000-00003A040000}"/>
    <cellStyle name="Millares 4 2 4 3 2" xfId="1080" xr:uid="{00000000-0005-0000-0000-00003B040000}"/>
    <cellStyle name="Millares 4 2 4 4" xfId="1081" xr:uid="{00000000-0005-0000-0000-00003C040000}"/>
    <cellStyle name="Millares 4 2 4 5" xfId="1082" xr:uid="{00000000-0005-0000-0000-00003D040000}"/>
    <cellStyle name="Millares 4 2 4 6" xfId="1083" xr:uid="{00000000-0005-0000-0000-00003E040000}"/>
    <cellStyle name="Millares 4 2 5" xfId="1084" xr:uid="{00000000-0005-0000-0000-00003F040000}"/>
    <cellStyle name="Millares 4 2 5 2" xfId="1085" xr:uid="{00000000-0005-0000-0000-000040040000}"/>
    <cellStyle name="Millares 4 2 5 2 2" xfId="1086" xr:uid="{00000000-0005-0000-0000-000041040000}"/>
    <cellStyle name="Millares 4 2 5 3" xfId="1087" xr:uid="{00000000-0005-0000-0000-000042040000}"/>
    <cellStyle name="Millares 4 2 6" xfId="1088" xr:uid="{00000000-0005-0000-0000-000043040000}"/>
    <cellStyle name="Millares 4 2 6 2" xfId="1089" xr:uid="{00000000-0005-0000-0000-000044040000}"/>
    <cellStyle name="Millares 4 2 7" xfId="1090" xr:uid="{00000000-0005-0000-0000-000045040000}"/>
    <cellStyle name="Millares 4 2 8" xfId="1091" xr:uid="{00000000-0005-0000-0000-000046040000}"/>
    <cellStyle name="Millares 4 2 9" xfId="1092" xr:uid="{00000000-0005-0000-0000-000047040000}"/>
    <cellStyle name="Millares 4 3" xfId="1093" xr:uid="{00000000-0005-0000-0000-000048040000}"/>
    <cellStyle name="Millares 4 3 2" xfId="1094" xr:uid="{00000000-0005-0000-0000-000049040000}"/>
    <cellStyle name="Millares 4 3 2 2" xfId="1095" xr:uid="{00000000-0005-0000-0000-00004A040000}"/>
    <cellStyle name="Millares 4 3 2 2 2" xfId="1096" xr:uid="{00000000-0005-0000-0000-00004B040000}"/>
    <cellStyle name="Millares 4 3 2 2 2 2" xfId="1097" xr:uid="{00000000-0005-0000-0000-00004C040000}"/>
    <cellStyle name="Millares 4 3 2 2 3" xfId="1098" xr:uid="{00000000-0005-0000-0000-00004D040000}"/>
    <cellStyle name="Millares 4 3 2 3" xfId="1099" xr:uid="{00000000-0005-0000-0000-00004E040000}"/>
    <cellStyle name="Millares 4 3 2 3 2" xfId="1100" xr:uid="{00000000-0005-0000-0000-00004F040000}"/>
    <cellStyle name="Millares 4 3 2 4" xfId="1101" xr:uid="{00000000-0005-0000-0000-000050040000}"/>
    <cellStyle name="Millares 4 3 2 5" xfId="1102" xr:uid="{00000000-0005-0000-0000-000051040000}"/>
    <cellStyle name="Millares 4 3 2 6" xfId="1103" xr:uid="{00000000-0005-0000-0000-000052040000}"/>
    <cellStyle name="Millares 4 3 3" xfId="1104" xr:uid="{00000000-0005-0000-0000-000053040000}"/>
    <cellStyle name="Millares 4 3 3 2" xfId="1105" xr:uid="{00000000-0005-0000-0000-000054040000}"/>
    <cellStyle name="Millares 4 3 3 2 2" xfId="1106" xr:uid="{00000000-0005-0000-0000-000055040000}"/>
    <cellStyle name="Millares 4 3 3 2 2 2" xfId="1107" xr:uid="{00000000-0005-0000-0000-000056040000}"/>
    <cellStyle name="Millares 4 3 3 2 3" xfId="1108" xr:uid="{00000000-0005-0000-0000-000057040000}"/>
    <cellStyle name="Millares 4 3 3 3" xfId="1109" xr:uid="{00000000-0005-0000-0000-000058040000}"/>
    <cellStyle name="Millares 4 3 3 3 2" xfId="1110" xr:uid="{00000000-0005-0000-0000-000059040000}"/>
    <cellStyle name="Millares 4 3 3 4" xfId="1111" xr:uid="{00000000-0005-0000-0000-00005A040000}"/>
    <cellStyle name="Millares 4 3 3 5" xfId="1112" xr:uid="{00000000-0005-0000-0000-00005B040000}"/>
    <cellStyle name="Millares 4 3 3 6" xfId="1113" xr:uid="{00000000-0005-0000-0000-00005C040000}"/>
    <cellStyle name="Millares 4 3 4" xfId="1114" xr:uid="{00000000-0005-0000-0000-00005D040000}"/>
    <cellStyle name="Millares 4 3 4 2" xfId="1115" xr:uid="{00000000-0005-0000-0000-00005E040000}"/>
    <cellStyle name="Millares 4 3 4 2 2" xfId="1116" xr:uid="{00000000-0005-0000-0000-00005F040000}"/>
    <cellStyle name="Millares 4 3 4 2 2 2" xfId="1117" xr:uid="{00000000-0005-0000-0000-000060040000}"/>
    <cellStyle name="Millares 4 3 4 2 3" xfId="1118" xr:uid="{00000000-0005-0000-0000-000061040000}"/>
    <cellStyle name="Millares 4 3 4 3" xfId="1119" xr:uid="{00000000-0005-0000-0000-000062040000}"/>
    <cellStyle name="Millares 4 3 4 3 2" xfId="1120" xr:uid="{00000000-0005-0000-0000-000063040000}"/>
    <cellStyle name="Millares 4 3 4 4" xfId="1121" xr:uid="{00000000-0005-0000-0000-000064040000}"/>
    <cellStyle name="Millares 4 3 4 5" xfId="1122" xr:uid="{00000000-0005-0000-0000-000065040000}"/>
    <cellStyle name="Millares 4 3 4 6" xfId="1123" xr:uid="{00000000-0005-0000-0000-000066040000}"/>
    <cellStyle name="Millares 4 3 5" xfId="1124" xr:uid="{00000000-0005-0000-0000-000067040000}"/>
    <cellStyle name="Millares 4 3 5 2" xfId="1125" xr:uid="{00000000-0005-0000-0000-000068040000}"/>
    <cellStyle name="Millares 4 3 5 2 2" xfId="1126" xr:uid="{00000000-0005-0000-0000-000069040000}"/>
    <cellStyle name="Millares 4 3 5 3" xfId="1127" xr:uid="{00000000-0005-0000-0000-00006A040000}"/>
    <cellStyle name="Millares 4 3 6" xfId="1128" xr:uid="{00000000-0005-0000-0000-00006B040000}"/>
    <cellStyle name="Millares 4 3 6 2" xfId="1129" xr:uid="{00000000-0005-0000-0000-00006C040000}"/>
    <cellStyle name="Millares 4 3 7" xfId="1130" xr:uid="{00000000-0005-0000-0000-00006D040000}"/>
    <cellStyle name="Millares 4 3 8" xfId="1131" xr:uid="{00000000-0005-0000-0000-00006E040000}"/>
    <cellStyle name="Millares 4 3 9" xfId="1132" xr:uid="{00000000-0005-0000-0000-00006F040000}"/>
    <cellStyle name="Millares 4 4" xfId="1133" xr:uid="{00000000-0005-0000-0000-000070040000}"/>
    <cellStyle name="Millares 4 4 2" xfId="1134" xr:uid="{00000000-0005-0000-0000-000071040000}"/>
    <cellStyle name="Millares 4 4 2 2" xfId="1135" xr:uid="{00000000-0005-0000-0000-000072040000}"/>
    <cellStyle name="Millares 4 4 2 2 2" xfId="1136" xr:uid="{00000000-0005-0000-0000-000073040000}"/>
    <cellStyle name="Millares 4 4 2 2 2 2" xfId="1137" xr:uid="{00000000-0005-0000-0000-000074040000}"/>
    <cellStyle name="Millares 4 4 2 2 3" xfId="1138" xr:uid="{00000000-0005-0000-0000-000075040000}"/>
    <cellStyle name="Millares 4 4 2 3" xfId="1139" xr:uid="{00000000-0005-0000-0000-000076040000}"/>
    <cellStyle name="Millares 4 4 2 3 2" xfId="1140" xr:uid="{00000000-0005-0000-0000-000077040000}"/>
    <cellStyle name="Millares 4 4 2 4" xfId="1141" xr:uid="{00000000-0005-0000-0000-000078040000}"/>
    <cellStyle name="Millares 4 4 2 5" xfId="1142" xr:uid="{00000000-0005-0000-0000-000079040000}"/>
    <cellStyle name="Millares 4 4 2 6" xfId="1143" xr:uid="{00000000-0005-0000-0000-00007A040000}"/>
    <cellStyle name="Millares 4 4 3" xfId="1144" xr:uid="{00000000-0005-0000-0000-00007B040000}"/>
    <cellStyle name="Millares 4 4 3 2" xfId="1145" xr:uid="{00000000-0005-0000-0000-00007C040000}"/>
    <cellStyle name="Millares 4 4 3 2 2" xfId="1146" xr:uid="{00000000-0005-0000-0000-00007D040000}"/>
    <cellStyle name="Millares 4 4 3 2 2 2" xfId="1147" xr:uid="{00000000-0005-0000-0000-00007E040000}"/>
    <cellStyle name="Millares 4 4 3 2 3" xfId="1148" xr:uid="{00000000-0005-0000-0000-00007F040000}"/>
    <cellStyle name="Millares 4 4 3 3" xfId="1149" xr:uid="{00000000-0005-0000-0000-000080040000}"/>
    <cellStyle name="Millares 4 4 3 3 2" xfId="1150" xr:uid="{00000000-0005-0000-0000-000081040000}"/>
    <cellStyle name="Millares 4 4 3 4" xfId="1151" xr:uid="{00000000-0005-0000-0000-000082040000}"/>
    <cellStyle name="Millares 4 4 3 5" xfId="1152" xr:uid="{00000000-0005-0000-0000-000083040000}"/>
    <cellStyle name="Millares 4 4 3 6" xfId="1153" xr:uid="{00000000-0005-0000-0000-000084040000}"/>
    <cellStyle name="Millares 4 4 4" xfId="1154" xr:uid="{00000000-0005-0000-0000-000085040000}"/>
    <cellStyle name="Millares 4 4 4 2" xfId="1155" xr:uid="{00000000-0005-0000-0000-000086040000}"/>
    <cellStyle name="Millares 4 4 4 2 2" xfId="1156" xr:uid="{00000000-0005-0000-0000-000087040000}"/>
    <cellStyle name="Millares 4 4 4 2 2 2" xfId="1157" xr:uid="{00000000-0005-0000-0000-000088040000}"/>
    <cellStyle name="Millares 4 4 4 2 3" xfId="1158" xr:uid="{00000000-0005-0000-0000-000089040000}"/>
    <cellStyle name="Millares 4 4 4 3" xfId="1159" xr:uid="{00000000-0005-0000-0000-00008A040000}"/>
    <cellStyle name="Millares 4 4 4 3 2" xfId="1160" xr:uid="{00000000-0005-0000-0000-00008B040000}"/>
    <cellStyle name="Millares 4 4 4 4" xfId="1161" xr:uid="{00000000-0005-0000-0000-00008C040000}"/>
    <cellStyle name="Millares 4 4 4 5" xfId="1162" xr:uid="{00000000-0005-0000-0000-00008D040000}"/>
    <cellStyle name="Millares 4 4 4 6" xfId="1163" xr:uid="{00000000-0005-0000-0000-00008E040000}"/>
    <cellStyle name="Millares 4 4 5" xfId="1164" xr:uid="{00000000-0005-0000-0000-00008F040000}"/>
    <cellStyle name="Millares 4 4 5 2" xfId="1165" xr:uid="{00000000-0005-0000-0000-000090040000}"/>
    <cellStyle name="Millares 4 4 5 2 2" xfId="1166" xr:uid="{00000000-0005-0000-0000-000091040000}"/>
    <cellStyle name="Millares 4 4 5 3" xfId="1167" xr:uid="{00000000-0005-0000-0000-000092040000}"/>
    <cellStyle name="Millares 4 4 6" xfId="1168" xr:uid="{00000000-0005-0000-0000-000093040000}"/>
    <cellStyle name="Millares 4 4 6 2" xfId="1169" xr:uid="{00000000-0005-0000-0000-000094040000}"/>
    <cellStyle name="Millares 4 4 7" xfId="1170" xr:uid="{00000000-0005-0000-0000-000095040000}"/>
    <cellStyle name="Millares 4 4 8" xfId="1171" xr:uid="{00000000-0005-0000-0000-000096040000}"/>
    <cellStyle name="Millares 4 4 9" xfId="1172" xr:uid="{00000000-0005-0000-0000-000097040000}"/>
    <cellStyle name="Millares 4 5" xfId="1173" xr:uid="{00000000-0005-0000-0000-000098040000}"/>
    <cellStyle name="Millares 4 5 2" xfId="1174" xr:uid="{00000000-0005-0000-0000-000099040000}"/>
    <cellStyle name="Millares 4 5 2 2" xfId="1175" xr:uid="{00000000-0005-0000-0000-00009A040000}"/>
    <cellStyle name="Millares 4 5 2 2 2" xfId="1176" xr:uid="{00000000-0005-0000-0000-00009B040000}"/>
    <cellStyle name="Millares 4 5 2 2 2 2" xfId="1177" xr:uid="{00000000-0005-0000-0000-00009C040000}"/>
    <cellStyle name="Millares 4 5 2 2 3" xfId="1178" xr:uid="{00000000-0005-0000-0000-00009D040000}"/>
    <cellStyle name="Millares 4 5 2 3" xfId="1179" xr:uid="{00000000-0005-0000-0000-00009E040000}"/>
    <cellStyle name="Millares 4 5 2 3 2" xfId="1180" xr:uid="{00000000-0005-0000-0000-00009F040000}"/>
    <cellStyle name="Millares 4 5 2 4" xfId="1181" xr:uid="{00000000-0005-0000-0000-0000A0040000}"/>
    <cellStyle name="Millares 4 5 2 5" xfId="1182" xr:uid="{00000000-0005-0000-0000-0000A1040000}"/>
    <cellStyle name="Millares 4 5 2 6" xfId="1183" xr:uid="{00000000-0005-0000-0000-0000A2040000}"/>
    <cellStyle name="Millares 4 5 3" xfId="1184" xr:uid="{00000000-0005-0000-0000-0000A3040000}"/>
    <cellStyle name="Millares 4 5 3 2" xfId="1185" xr:uid="{00000000-0005-0000-0000-0000A4040000}"/>
    <cellStyle name="Millares 4 5 3 2 2" xfId="1186" xr:uid="{00000000-0005-0000-0000-0000A5040000}"/>
    <cellStyle name="Millares 4 5 3 2 2 2" xfId="1187" xr:uid="{00000000-0005-0000-0000-0000A6040000}"/>
    <cellStyle name="Millares 4 5 3 2 3" xfId="1188" xr:uid="{00000000-0005-0000-0000-0000A7040000}"/>
    <cellStyle name="Millares 4 5 3 3" xfId="1189" xr:uid="{00000000-0005-0000-0000-0000A8040000}"/>
    <cellStyle name="Millares 4 5 3 3 2" xfId="1190" xr:uid="{00000000-0005-0000-0000-0000A9040000}"/>
    <cellStyle name="Millares 4 5 3 4" xfId="1191" xr:uid="{00000000-0005-0000-0000-0000AA040000}"/>
    <cellStyle name="Millares 4 5 3 5" xfId="1192" xr:uid="{00000000-0005-0000-0000-0000AB040000}"/>
    <cellStyle name="Millares 4 5 3 6" xfId="1193" xr:uid="{00000000-0005-0000-0000-0000AC040000}"/>
    <cellStyle name="Millares 4 5 4" xfId="1194" xr:uid="{00000000-0005-0000-0000-0000AD040000}"/>
    <cellStyle name="Millares 4 5 4 2" xfId="1195" xr:uid="{00000000-0005-0000-0000-0000AE040000}"/>
    <cellStyle name="Millares 4 5 4 2 2" xfId="1196" xr:uid="{00000000-0005-0000-0000-0000AF040000}"/>
    <cellStyle name="Millares 4 5 4 2 2 2" xfId="1197" xr:uid="{00000000-0005-0000-0000-0000B0040000}"/>
    <cellStyle name="Millares 4 5 4 2 3" xfId="1198" xr:uid="{00000000-0005-0000-0000-0000B1040000}"/>
    <cellStyle name="Millares 4 5 4 3" xfId="1199" xr:uid="{00000000-0005-0000-0000-0000B2040000}"/>
    <cellStyle name="Millares 4 5 4 3 2" xfId="1200" xr:uid="{00000000-0005-0000-0000-0000B3040000}"/>
    <cellStyle name="Millares 4 5 4 4" xfId="1201" xr:uid="{00000000-0005-0000-0000-0000B4040000}"/>
    <cellStyle name="Millares 4 5 4 5" xfId="1202" xr:uid="{00000000-0005-0000-0000-0000B5040000}"/>
    <cellStyle name="Millares 4 5 4 6" xfId="1203" xr:uid="{00000000-0005-0000-0000-0000B6040000}"/>
    <cellStyle name="Millares 4 5 5" xfId="1204" xr:uid="{00000000-0005-0000-0000-0000B7040000}"/>
    <cellStyle name="Millares 4 5 5 2" xfId="1205" xr:uid="{00000000-0005-0000-0000-0000B8040000}"/>
    <cellStyle name="Millares 4 5 5 2 2" xfId="1206" xr:uid="{00000000-0005-0000-0000-0000B9040000}"/>
    <cellStyle name="Millares 4 5 5 3" xfId="1207" xr:uid="{00000000-0005-0000-0000-0000BA040000}"/>
    <cellStyle name="Millares 4 5 6" xfId="1208" xr:uid="{00000000-0005-0000-0000-0000BB040000}"/>
    <cellStyle name="Millares 4 5 6 2" xfId="1209" xr:uid="{00000000-0005-0000-0000-0000BC040000}"/>
    <cellStyle name="Millares 4 5 7" xfId="1210" xr:uid="{00000000-0005-0000-0000-0000BD040000}"/>
    <cellStyle name="Millares 4 5 8" xfId="1211" xr:uid="{00000000-0005-0000-0000-0000BE040000}"/>
    <cellStyle name="Millares 4 5 9" xfId="1212" xr:uid="{00000000-0005-0000-0000-0000BF040000}"/>
    <cellStyle name="Millares 4 6" xfId="1213" xr:uid="{00000000-0005-0000-0000-0000C0040000}"/>
    <cellStyle name="Millares 4 6 2" xfId="1214" xr:uid="{00000000-0005-0000-0000-0000C1040000}"/>
    <cellStyle name="Millares 4 6 2 2" xfId="1215" xr:uid="{00000000-0005-0000-0000-0000C2040000}"/>
    <cellStyle name="Millares 4 6 2 2 2" xfId="1216" xr:uid="{00000000-0005-0000-0000-0000C3040000}"/>
    <cellStyle name="Millares 4 6 2 2 2 2" xfId="1217" xr:uid="{00000000-0005-0000-0000-0000C4040000}"/>
    <cellStyle name="Millares 4 6 2 2 3" xfId="1218" xr:uid="{00000000-0005-0000-0000-0000C5040000}"/>
    <cellStyle name="Millares 4 6 2 3" xfId="1219" xr:uid="{00000000-0005-0000-0000-0000C6040000}"/>
    <cellStyle name="Millares 4 6 2 3 2" xfId="1220" xr:uid="{00000000-0005-0000-0000-0000C7040000}"/>
    <cellStyle name="Millares 4 6 2 4" xfId="1221" xr:uid="{00000000-0005-0000-0000-0000C8040000}"/>
    <cellStyle name="Millares 4 6 2 5" xfId="1222" xr:uid="{00000000-0005-0000-0000-0000C9040000}"/>
    <cellStyle name="Millares 4 6 2 6" xfId="1223" xr:uid="{00000000-0005-0000-0000-0000CA040000}"/>
    <cellStyle name="Millares 4 6 3" xfId="1224" xr:uid="{00000000-0005-0000-0000-0000CB040000}"/>
    <cellStyle name="Millares 4 6 3 2" xfId="1225" xr:uid="{00000000-0005-0000-0000-0000CC040000}"/>
    <cellStyle name="Millares 4 6 3 2 2" xfId="1226" xr:uid="{00000000-0005-0000-0000-0000CD040000}"/>
    <cellStyle name="Millares 4 6 3 2 2 2" xfId="1227" xr:uid="{00000000-0005-0000-0000-0000CE040000}"/>
    <cellStyle name="Millares 4 6 3 2 3" xfId="1228" xr:uid="{00000000-0005-0000-0000-0000CF040000}"/>
    <cellStyle name="Millares 4 6 3 3" xfId="1229" xr:uid="{00000000-0005-0000-0000-0000D0040000}"/>
    <cellStyle name="Millares 4 6 3 3 2" xfId="1230" xr:uid="{00000000-0005-0000-0000-0000D1040000}"/>
    <cellStyle name="Millares 4 6 3 4" xfId="1231" xr:uid="{00000000-0005-0000-0000-0000D2040000}"/>
    <cellStyle name="Millares 4 6 3 5" xfId="1232" xr:uid="{00000000-0005-0000-0000-0000D3040000}"/>
    <cellStyle name="Millares 4 6 3 6" xfId="1233" xr:uid="{00000000-0005-0000-0000-0000D4040000}"/>
    <cellStyle name="Millares 4 6 4" xfId="1234" xr:uid="{00000000-0005-0000-0000-0000D5040000}"/>
    <cellStyle name="Millares 4 6 4 2" xfId="1235" xr:uid="{00000000-0005-0000-0000-0000D6040000}"/>
    <cellStyle name="Millares 4 6 4 2 2" xfId="1236" xr:uid="{00000000-0005-0000-0000-0000D7040000}"/>
    <cellStyle name="Millares 4 6 4 2 2 2" xfId="1237" xr:uid="{00000000-0005-0000-0000-0000D8040000}"/>
    <cellStyle name="Millares 4 6 4 2 3" xfId="1238" xr:uid="{00000000-0005-0000-0000-0000D9040000}"/>
    <cellStyle name="Millares 4 6 4 3" xfId="1239" xr:uid="{00000000-0005-0000-0000-0000DA040000}"/>
    <cellStyle name="Millares 4 6 4 3 2" xfId="1240" xr:uid="{00000000-0005-0000-0000-0000DB040000}"/>
    <cellStyle name="Millares 4 6 4 4" xfId="1241" xr:uid="{00000000-0005-0000-0000-0000DC040000}"/>
    <cellStyle name="Millares 4 6 4 5" xfId="1242" xr:uid="{00000000-0005-0000-0000-0000DD040000}"/>
    <cellStyle name="Millares 4 6 4 6" xfId="1243" xr:uid="{00000000-0005-0000-0000-0000DE040000}"/>
    <cellStyle name="Millares 4 6 5" xfId="1244" xr:uid="{00000000-0005-0000-0000-0000DF040000}"/>
    <cellStyle name="Millares 4 6 5 2" xfId="1245" xr:uid="{00000000-0005-0000-0000-0000E0040000}"/>
    <cellStyle name="Millares 4 6 5 2 2" xfId="1246" xr:uid="{00000000-0005-0000-0000-0000E1040000}"/>
    <cellStyle name="Millares 4 6 5 3" xfId="1247" xr:uid="{00000000-0005-0000-0000-0000E2040000}"/>
    <cellStyle name="Millares 4 6 6" xfId="1248" xr:uid="{00000000-0005-0000-0000-0000E3040000}"/>
    <cellStyle name="Millares 4 6 6 2" xfId="1249" xr:uid="{00000000-0005-0000-0000-0000E4040000}"/>
    <cellStyle name="Millares 4 6 7" xfId="1250" xr:uid="{00000000-0005-0000-0000-0000E5040000}"/>
    <cellStyle name="Millares 4 6 8" xfId="1251" xr:uid="{00000000-0005-0000-0000-0000E6040000}"/>
    <cellStyle name="Millares 4 6 9" xfId="1252" xr:uid="{00000000-0005-0000-0000-0000E7040000}"/>
    <cellStyle name="Millares 4 7" xfId="1253" xr:uid="{00000000-0005-0000-0000-0000E8040000}"/>
    <cellStyle name="Millares 4 8" xfId="1254" xr:uid="{00000000-0005-0000-0000-0000E9040000}"/>
    <cellStyle name="Millares 5" xfId="1255" xr:uid="{00000000-0005-0000-0000-0000EA040000}"/>
    <cellStyle name="Millares 5 2" xfId="1256" xr:uid="{00000000-0005-0000-0000-0000EB040000}"/>
    <cellStyle name="Millares 5 3" xfId="1257" xr:uid="{00000000-0005-0000-0000-0000EC040000}"/>
    <cellStyle name="Millares 5 4" xfId="1258" xr:uid="{00000000-0005-0000-0000-0000ED040000}"/>
    <cellStyle name="Millares 5 5" xfId="1259" xr:uid="{00000000-0005-0000-0000-0000EE040000}"/>
    <cellStyle name="Millares 6" xfId="1260" xr:uid="{00000000-0005-0000-0000-0000EF040000}"/>
    <cellStyle name="Millares 6 2" xfId="1261" xr:uid="{00000000-0005-0000-0000-0000F0040000}"/>
    <cellStyle name="Millares 6 3" xfId="1262" xr:uid="{00000000-0005-0000-0000-0000F1040000}"/>
    <cellStyle name="Millares 6 4" xfId="1263" xr:uid="{00000000-0005-0000-0000-0000F2040000}"/>
    <cellStyle name="Millares 7" xfId="1264" xr:uid="{00000000-0005-0000-0000-0000F3040000}"/>
    <cellStyle name="Millares 7 2" xfId="1265" xr:uid="{00000000-0005-0000-0000-0000F4040000}"/>
    <cellStyle name="Millares 7 2 2" xfId="1266" xr:uid="{00000000-0005-0000-0000-0000F5040000}"/>
    <cellStyle name="Millares 7 2 2 2" xfId="1267" xr:uid="{00000000-0005-0000-0000-0000F6040000}"/>
    <cellStyle name="Millares 7 2 2 2 2" xfId="1268" xr:uid="{00000000-0005-0000-0000-0000F7040000}"/>
    <cellStyle name="Millares 7 2 2 3" xfId="1269" xr:uid="{00000000-0005-0000-0000-0000F8040000}"/>
    <cellStyle name="Millares 7 2 3" xfId="1270" xr:uid="{00000000-0005-0000-0000-0000F9040000}"/>
    <cellStyle name="Millares 7 2 3 2" xfId="1271" xr:uid="{00000000-0005-0000-0000-0000FA040000}"/>
    <cellStyle name="Millares 7 2 3 2 2" xfId="1272" xr:uid="{00000000-0005-0000-0000-0000FB040000}"/>
    <cellStyle name="Millares 7 2 3 3" xfId="1273" xr:uid="{00000000-0005-0000-0000-0000FC040000}"/>
    <cellStyle name="Millares 7 2 4" xfId="1274" xr:uid="{00000000-0005-0000-0000-0000FD040000}"/>
    <cellStyle name="Millares 7 2 5" xfId="1275" xr:uid="{00000000-0005-0000-0000-0000FE040000}"/>
    <cellStyle name="Millares 7 2 6" xfId="1276" xr:uid="{00000000-0005-0000-0000-0000FF040000}"/>
    <cellStyle name="Millares 7 2_Sheet2" xfId="1277" xr:uid="{00000000-0005-0000-0000-000000050000}"/>
    <cellStyle name="Millares 7 3" xfId="1278" xr:uid="{00000000-0005-0000-0000-000001050000}"/>
    <cellStyle name="Millares 7 4" xfId="1279" xr:uid="{00000000-0005-0000-0000-000002050000}"/>
    <cellStyle name="Millares 7 5" xfId="1280" xr:uid="{00000000-0005-0000-0000-000003050000}"/>
    <cellStyle name="Millares 8" xfId="1281" xr:uid="{00000000-0005-0000-0000-000004050000}"/>
    <cellStyle name="Millares 8 2" xfId="1282" xr:uid="{00000000-0005-0000-0000-000005050000}"/>
    <cellStyle name="Millares 8 2 2" xfId="1283" xr:uid="{00000000-0005-0000-0000-000006050000}"/>
    <cellStyle name="Millares 8 2 2 2" xfId="1284" xr:uid="{00000000-0005-0000-0000-000007050000}"/>
    <cellStyle name="Millares 8 2 3" xfId="1285" xr:uid="{00000000-0005-0000-0000-000008050000}"/>
    <cellStyle name="Millares 8 2 4" xfId="1286" xr:uid="{00000000-0005-0000-0000-000009050000}"/>
    <cellStyle name="Millares 8 3" xfId="1287" xr:uid="{00000000-0005-0000-0000-00000A050000}"/>
    <cellStyle name="Millares 8 3 2" xfId="1288" xr:uid="{00000000-0005-0000-0000-00000B050000}"/>
    <cellStyle name="Millares 8 4" xfId="1289" xr:uid="{00000000-0005-0000-0000-00000C050000}"/>
    <cellStyle name="Millares 8 5" xfId="1290" xr:uid="{00000000-0005-0000-0000-00000D050000}"/>
    <cellStyle name="Millares 8_Sheet2" xfId="1291" xr:uid="{00000000-0005-0000-0000-00000E050000}"/>
    <cellStyle name="Millares 9" xfId="1292" xr:uid="{00000000-0005-0000-0000-00000F050000}"/>
    <cellStyle name="Millares 9 2" xfId="1293" xr:uid="{00000000-0005-0000-0000-000010050000}"/>
    <cellStyle name="Millares 9 2 2" xfId="1294" xr:uid="{00000000-0005-0000-0000-000011050000}"/>
    <cellStyle name="Millares 9 3" xfId="1295" xr:uid="{00000000-0005-0000-0000-000012050000}"/>
    <cellStyle name="Millares 9 4" xfId="1296" xr:uid="{00000000-0005-0000-0000-000013050000}"/>
    <cellStyle name="Moneda 10" xfId="1347" xr:uid="{00000000-0005-0000-0000-000046050000}"/>
    <cellStyle name="Moneda 10 2" xfId="1348" xr:uid="{00000000-0005-0000-0000-000047050000}"/>
    <cellStyle name="Moneda 10 3" xfId="1349" xr:uid="{00000000-0005-0000-0000-000048050000}"/>
    <cellStyle name="Moneda 11" xfId="1350" xr:uid="{00000000-0005-0000-0000-000049050000}"/>
    <cellStyle name="Moneda 11 2" xfId="1351" xr:uid="{00000000-0005-0000-0000-00004A050000}"/>
    <cellStyle name="Moneda 11 3" xfId="1352" xr:uid="{00000000-0005-0000-0000-00004B050000}"/>
    <cellStyle name="Moneda 12" xfId="1353" xr:uid="{00000000-0005-0000-0000-00004C050000}"/>
    <cellStyle name="Moneda 12 2" xfId="1354" xr:uid="{00000000-0005-0000-0000-00004D050000}"/>
    <cellStyle name="Moneda 12 3" xfId="1355" xr:uid="{00000000-0005-0000-0000-00004E050000}"/>
    <cellStyle name="Moneda 13" xfId="1356" xr:uid="{00000000-0005-0000-0000-00004F050000}"/>
    <cellStyle name="Moneda 13 2" xfId="1357" xr:uid="{00000000-0005-0000-0000-000050050000}"/>
    <cellStyle name="Moneda 13 3" xfId="1358" xr:uid="{00000000-0005-0000-0000-000051050000}"/>
    <cellStyle name="Moneda 14" xfId="1359" xr:uid="{00000000-0005-0000-0000-000052050000}"/>
    <cellStyle name="Moneda 14 2" xfId="1360" xr:uid="{00000000-0005-0000-0000-000053050000}"/>
    <cellStyle name="Moneda 15" xfId="1361" xr:uid="{00000000-0005-0000-0000-000054050000}"/>
    <cellStyle name="Moneda 16" xfId="1362" xr:uid="{00000000-0005-0000-0000-000055050000}"/>
    <cellStyle name="Moneda 2" xfId="1363" xr:uid="{00000000-0005-0000-0000-000056050000}"/>
    <cellStyle name="Moneda 2 2" xfId="1364" xr:uid="{00000000-0005-0000-0000-000057050000}"/>
    <cellStyle name="Moneda 2 2 2" xfId="1365" xr:uid="{00000000-0005-0000-0000-000058050000}"/>
    <cellStyle name="Moneda 2 2 2 2" xfId="1366" xr:uid="{00000000-0005-0000-0000-000059050000}"/>
    <cellStyle name="Moneda 2 3" xfId="1367" xr:uid="{00000000-0005-0000-0000-00005A050000}"/>
    <cellStyle name="Moneda 2 3 2" xfId="1368" xr:uid="{00000000-0005-0000-0000-00005B050000}"/>
    <cellStyle name="Moneda 2 4" xfId="1369" xr:uid="{00000000-0005-0000-0000-00005C050000}"/>
    <cellStyle name="Moneda 2 5" xfId="1370" xr:uid="{00000000-0005-0000-0000-00005D050000}"/>
    <cellStyle name="Moneda 2 5 2" xfId="1371" xr:uid="{00000000-0005-0000-0000-00005E050000}"/>
    <cellStyle name="Moneda 2 6" xfId="1372" xr:uid="{00000000-0005-0000-0000-00005F050000}"/>
    <cellStyle name="Moneda 2_Sheet2" xfId="1373" xr:uid="{00000000-0005-0000-0000-000060050000}"/>
    <cellStyle name="Moneda 3" xfId="1374" xr:uid="{00000000-0005-0000-0000-000061050000}"/>
    <cellStyle name="Moneda 3 2" xfId="1375" xr:uid="{00000000-0005-0000-0000-000062050000}"/>
    <cellStyle name="Moneda 3 3" xfId="1376" xr:uid="{00000000-0005-0000-0000-000063050000}"/>
    <cellStyle name="Moneda 3 4" xfId="1377" xr:uid="{00000000-0005-0000-0000-000064050000}"/>
    <cellStyle name="Moneda 4" xfId="1378" xr:uid="{00000000-0005-0000-0000-000065050000}"/>
    <cellStyle name="Moneda 4 2" xfId="1379" xr:uid="{00000000-0005-0000-0000-000066050000}"/>
    <cellStyle name="Moneda 4 3" xfId="1380" xr:uid="{00000000-0005-0000-0000-000067050000}"/>
    <cellStyle name="Moneda 5" xfId="1381" xr:uid="{00000000-0005-0000-0000-000068050000}"/>
    <cellStyle name="Moneda 5 2" xfId="1382" xr:uid="{00000000-0005-0000-0000-000069050000}"/>
    <cellStyle name="Moneda 5 3" xfId="1383" xr:uid="{00000000-0005-0000-0000-00006A050000}"/>
    <cellStyle name="Moneda 6" xfId="1384" xr:uid="{00000000-0005-0000-0000-00006B050000}"/>
    <cellStyle name="Moneda 6 2" xfId="1385" xr:uid="{00000000-0005-0000-0000-00006C050000}"/>
    <cellStyle name="Moneda 6 3" xfId="1386" xr:uid="{00000000-0005-0000-0000-00006D050000}"/>
    <cellStyle name="Moneda 7" xfId="1387" xr:uid="{00000000-0005-0000-0000-00006E050000}"/>
    <cellStyle name="Moneda 7 2" xfId="1388" xr:uid="{00000000-0005-0000-0000-00006F050000}"/>
    <cellStyle name="Moneda 7 3" xfId="1389" xr:uid="{00000000-0005-0000-0000-000070050000}"/>
    <cellStyle name="Moneda 8" xfId="1390" xr:uid="{00000000-0005-0000-0000-000071050000}"/>
    <cellStyle name="Moneda 8 2" xfId="1391" xr:uid="{00000000-0005-0000-0000-000072050000}"/>
    <cellStyle name="Moneda 8 3" xfId="1392" xr:uid="{00000000-0005-0000-0000-000073050000}"/>
    <cellStyle name="Moneda 9" xfId="1393" xr:uid="{00000000-0005-0000-0000-000074050000}"/>
    <cellStyle name="Moneda 9 2" xfId="1394" xr:uid="{00000000-0005-0000-0000-000075050000}"/>
    <cellStyle name="Moneda 9 3" xfId="1395" xr:uid="{00000000-0005-0000-0000-000076050000}"/>
    <cellStyle name="Neutral 2" xfId="1396" xr:uid="{00000000-0005-0000-0000-000077050000}"/>
    <cellStyle name="Neutral 2 2" xfId="1397" xr:uid="{00000000-0005-0000-0000-000078050000}"/>
    <cellStyle name="Neutral 2 2 2" xfId="1398" xr:uid="{00000000-0005-0000-0000-000079050000}"/>
    <cellStyle name="Neutral 2 3" xfId="1399" xr:uid="{00000000-0005-0000-0000-00007A050000}"/>
    <cellStyle name="Neutral 2 4" xfId="1400" xr:uid="{00000000-0005-0000-0000-00007B050000}"/>
    <cellStyle name="Neutral 3" xfId="1401" xr:uid="{00000000-0005-0000-0000-00007C050000}"/>
    <cellStyle name="Neutral 3 2" xfId="1402" xr:uid="{00000000-0005-0000-0000-00007D050000}"/>
    <cellStyle name="Neutral 3 3" xfId="1403" xr:uid="{00000000-0005-0000-0000-00007E050000}"/>
    <cellStyle name="Neutral 4" xfId="1404" xr:uid="{00000000-0005-0000-0000-00007F050000}"/>
    <cellStyle name="Neutral 4 2" xfId="1405" xr:uid="{00000000-0005-0000-0000-000080050000}"/>
    <cellStyle name="Neutral 5" xfId="1406" xr:uid="{00000000-0005-0000-0000-000081050000}"/>
    <cellStyle name="Normal" xfId="0" builtinId="0"/>
    <cellStyle name="Normal 10" xfId="1407" xr:uid="{00000000-0005-0000-0000-000082050000}"/>
    <cellStyle name="Normal 10 10" xfId="1408" xr:uid="{00000000-0005-0000-0000-000083050000}"/>
    <cellStyle name="Normal 10 10 2" xfId="1409" xr:uid="{00000000-0005-0000-0000-000084050000}"/>
    <cellStyle name="Normal 10 10 3" xfId="1410" xr:uid="{00000000-0005-0000-0000-000085050000}"/>
    <cellStyle name="Normal 10 2" xfId="1411" xr:uid="{00000000-0005-0000-0000-000086050000}"/>
    <cellStyle name="Normal 10 2 2" xfId="1412" xr:uid="{00000000-0005-0000-0000-000087050000}"/>
    <cellStyle name="Normal 10 3" xfId="1413" xr:uid="{00000000-0005-0000-0000-000088050000}"/>
    <cellStyle name="Normal 11" xfId="1414" xr:uid="{00000000-0005-0000-0000-000089050000}"/>
    <cellStyle name="Normal 11 2" xfId="1415" xr:uid="{00000000-0005-0000-0000-00008A050000}"/>
    <cellStyle name="Normal 11 3" xfId="1416" xr:uid="{00000000-0005-0000-0000-00008B050000}"/>
    <cellStyle name="Normal 12" xfId="1417" xr:uid="{00000000-0005-0000-0000-00008C050000}"/>
    <cellStyle name="Normal 13" xfId="1418" xr:uid="{00000000-0005-0000-0000-00008D050000}"/>
    <cellStyle name="Normal 13 2" xfId="1419" xr:uid="{00000000-0005-0000-0000-00008E050000}"/>
    <cellStyle name="Normal 137" xfId="1420" xr:uid="{00000000-0005-0000-0000-00008F050000}"/>
    <cellStyle name="Normal 14" xfId="1421" xr:uid="{00000000-0005-0000-0000-000090050000}"/>
    <cellStyle name="Normal 14 2" xfId="1422" xr:uid="{00000000-0005-0000-0000-000091050000}"/>
    <cellStyle name="Normal 14 2 2" xfId="1423" xr:uid="{00000000-0005-0000-0000-000092050000}"/>
    <cellStyle name="Normal 14 2 3 3 3 3" xfId="1424" xr:uid="{00000000-0005-0000-0000-000093050000}"/>
    <cellStyle name="Normal 14 2 3 3 4" xfId="1425" xr:uid="{00000000-0005-0000-0000-000094050000}"/>
    <cellStyle name="Normal 14 3" xfId="1426" xr:uid="{00000000-0005-0000-0000-000095050000}"/>
    <cellStyle name="Normal 14 3 2" xfId="1427" xr:uid="{00000000-0005-0000-0000-000096050000}"/>
    <cellStyle name="Normal 14 4" xfId="1428" xr:uid="{00000000-0005-0000-0000-000097050000}"/>
    <cellStyle name="Normal 15" xfId="1429" xr:uid="{00000000-0005-0000-0000-000098050000}"/>
    <cellStyle name="Normal 15 2" xfId="1430" xr:uid="{00000000-0005-0000-0000-000099050000}"/>
    <cellStyle name="Normal 15 2 2" xfId="1431" xr:uid="{00000000-0005-0000-0000-00009A050000}"/>
    <cellStyle name="Normal 15 3" xfId="1432" xr:uid="{00000000-0005-0000-0000-00009B050000}"/>
    <cellStyle name="Normal 15 4" xfId="1433" xr:uid="{00000000-0005-0000-0000-00009C050000}"/>
    <cellStyle name="Normal 15 5" xfId="1434" xr:uid="{00000000-0005-0000-0000-00009D050000}"/>
    <cellStyle name="Normal 16" xfId="1435" xr:uid="{00000000-0005-0000-0000-00009E050000}"/>
    <cellStyle name="Normal 17" xfId="1436" xr:uid="{00000000-0005-0000-0000-00009F050000}"/>
    <cellStyle name="Normal 2" xfId="1437" xr:uid="{00000000-0005-0000-0000-0000A0050000}"/>
    <cellStyle name="Normal 2 10 2" xfId="1438" xr:uid="{00000000-0005-0000-0000-0000A1050000}"/>
    <cellStyle name="Normal 2 10 3" xfId="1439" xr:uid="{00000000-0005-0000-0000-0000A2050000}"/>
    <cellStyle name="Normal 2 10 3 2" xfId="1440" xr:uid="{00000000-0005-0000-0000-0000A3050000}"/>
    <cellStyle name="Normal 2 10 3 3" xfId="1441" xr:uid="{00000000-0005-0000-0000-0000A4050000}"/>
    <cellStyle name="Normal 2 11 2" xfId="1442" xr:uid="{00000000-0005-0000-0000-0000A5050000}"/>
    <cellStyle name="Normal 2 2" xfId="1443" xr:uid="{00000000-0005-0000-0000-0000A6050000}"/>
    <cellStyle name="Normal 2 2 10" xfId="1444" xr:uid="{00000000-0005-0000-0000-0000A7050000}"/>
    <cellStyle name="Normal 2 2 11" xfId="1445" xr:uid="{00000000-0005-0000-0000-0000A8050000}"/>
    <cellStyle name="Normal 2 2 2" xfId="1446" xr:uid="{00000000-0005-0000-0000-0000A9050000}"/>
    <cellStyle name="Normal 2 2 2 2" xfId="1447" xr:uid="{00000000-0005-0000-0000-0000AA050000}"/>
    <cellStyle name="Normal 2 2 2 2 2" xfId="1448" xr:uid="{00000000-0005-0000-0000-0000AB050000}"/>
    <cellStyle name="Normal 2 2 2 2 2 2" xfId="1449" xr:uid="{00000000-0005-0000-0000-0000AC050000}"/>
    <cellStyle name="Normal 2 2 2 3" xfId="1450" xr:uid="{00000000-0005-0000-0000-0000AD050000}"/>
    <cellStyle name="Normal 2 2 2 3 2" xfId="1451" xr:uid="{00000000-0005-0000-0000-0000AE050000}"/>
    <cellStyle name="Normal 2 2 2 3 2 2" xfId="1452" xr:uid="{00000000-0005-0000-0000-0000AF050000}"/>
    <cellStyle name="Normal 2 2 2 3 2 2 2" xfId="1453" xr:uid="{00000000-0005-0000-0000-0000B0050000}"/>
    <cellStyle name="Normal 2 2 2 3 2 3" xfId="1454" xr:uid="{00000000-0005-0000-0000-0000B1050000}"/>
    <cellStyle name="Normal 2 2 2 3 2 3 2" xfId="1455" xr:uid="{00000000-0005-0000-0000-0000B2050000}"/>
    <cellStyle name="Normal 2 2 2 3 2 4" xfId="1456" xr:uid="{00000000-0005-0000-0000-0000B3050000}"/>
    <cellStyle name="Normal 2 2 2 3 3" xfId="1457" xr:uid="{00000000-0005-0000-0000-0000B4050000}"/>
    <cellStyle name="Normal 2 2 2 3 3 2" xfId="1458" xr:uid="{00000000-0005-0000-0000-0000B5050000}"/>
    <cellStyle name="Normal 2 2 2 3 3 2 2" xfId="1459" xr:uid="{00000000-0005-0000-0000-0000B6050000}"/>
    <cellStyle name="Normal 2 2 2 3 3 3" xfId="1460" xr:uid="{00000000-0005-0000-0000-0000B7050000}"/>
    <cellStyle name="Normal 2 2 2 3 4" xfId="1461" xr:uid="{00000000-0005-0000-0000-0000B8050000}"/>
    <cellStyle name="Normal 2 2 2 3 4 2" xfId="1462" xr:uid="{00000000-0005-0000-0000-0000B9050000}"/>
    <cellStyle name="Normal 2 2 2 3 5" xfId="1463" xr:uid="{00000000-0005-0000-0000-0000BA050000}"/>
    <cellStyle name="Normal 2 2 2 3 6" xfId="1464" xr:uid="{00000000-0005-0000-0000-0000BB050000}"/>
    <cellStyle name="Normal 2 2 2 4" xfId="1465" xr:uid="{00000000-0005-0000-0000-0000BC050000}"/>
    <cellStyle name="Normal 2 2 2 4 2" xfId="1466" xr:uid="{00000000-0005-0000-0000-0000BD050000}"/>
    <cellStyle name="Normal 2 2 2 4 3" xfId="1467" xr:uid="{00000000-0005-0000-0000-0000BE050000}"/>
    <cellStyle name="Normal 2 2 2 5" xfId="1468" xr:uid="{00000000-0005-0000-0000-0000BF050000}"/>
    <cellStyle name="Normal 2 2 2 6" xfId="1469" xr:uid="{00000000-0005-0000-0000-0000C0050000}"/>
    <cellStyle name="Normal 2 2 3" xfId="1470" xr:uid="{00000000-0005-0000-0000-0000C1050000}"/>
    <cellStyle name="Normal 2 2 3 2" xfId="1471" xr:uid="{00000000-0005-0000-0000-0000C2050000}"/>
    <cellStyle name="Normal 2 2 3 3" xfId="1472" xr:uid="{00000000-0005-0000-0000-0000C3050000}"/>
    <cellStyle name="Normal 2 2 4" xfId="1473" xr:uid="{00000000-0005-0000-0000-0000C4050000}"/>
    <cellStyle name="Normal 2 2 4 2" xfId="1474" xr:uid="{00000000-0005-0000-0000-0000C5050000}"/>
    <cellStyle name="Normal 2 2 4 3" xfId="1475" xr:uid="{00000000-0005-0000-0000-0000C6050000}"/>
    <cellStyle name="Normal 2 2 5" xfId="1476" xr:uid="{00000000-0005-0000-0000-0000C7050000}"/>
    <cellStyle name="Normal 2 2 5 2" xfId="1477" xr:uid="{00000000-0005-0000-0000-0000C8050000}"/>
    <cellStyle name="Normal 2 2 6" xfId="1478" xr:uid="{00000000-0005-0000-0000-0000C9050000}"/>
    <cellStyle name="Normal 2 2 6 2" xfId="1479" xr:uid="{00000000-0005-0000-0000-0000CA050000}"/>
    <cellStyle name="Normal 2 2 6 2 2" xfId="1480" xr:uid="{00000000-0005-0000-0000-0000CB050000}"/>
    <cellStyle name="Normal 2 2 6 3" xfId="1481" xr:uid="{00000000-0005-0000-0000-0000CC050000}"/>
    <cellStyle name="Normal 2 2 6 3 2" xfId="1482" xr:uid="{00000000-0005-0000-0000-0000CD050000}"/>
    <cellStyle name="Normal 2 2 6 4" xfId="1483" xr:uid="{00000000-0005-0000-0000-0000CE050000}"/>
    <cellStyle name="Normal 2 2 7" xfId="1484" xr:uid="{00000000-0005-0000-0000-0000CF050000}"/>
    <cellStyle name="Normal 2 2 7 2" xfId="1485" xr:uid="{00000000-0005-0000-0000-0000D0050000}"/>
    <cellStyle name="Normal 2 2 7 2 2" xfId="1486" xr:uid="{00000000-0005-0000-0000-0000D1050000}"/>
    <cellStyle name="Normal 2 2 7 3" xfId="1487" xr:uid="{00000000-0005-0000-0000-0000D2050000}"/>
    <cellStyle name="Normal 2 2 7 3 2" xfId="1488" xr:uid="{00000000-0005-0000-0000-0000D3050000}"/>
    <cellStyle name="Normal 2 2 7 4" xfId="1489" xr:uid="{00000000-0005-0000-0000-0000D4050000}"/>
    <cellStyle name="Normal 2 2 8" xfId="1490" xr:uid="{00000000-0005-0000-0000-0000D5050000}"/>
    <cellStyle name="Normal 2 2 8 2" xfId="1491" xr:uid="{00000000-0005-0000-0000-0000D6050000}"/>
    <cellStyle name="Normal 2 2 8 2 2" xfId="1492" xr:uid="{00000000-0005-0000-0000-0000D7050000}"/>
    <cellStyle name="Normal 2 2 8 3" xfId="1493" xr:uid="{00000000-0005-0000-0000-0000D8050000}"/>
    <cellStyle name="Normal 2 2 8 3 2" xfId="1494" xr:uid="{00000000-0005-0000-0000-0000D9050000}"/>
    <cellStyle name="Normal 2 2 8 4" xfId="1495" xr:uid="{00000000-0005-0000-0000-0000DA050000}"/>
    <cellStyle name="Normal 2 2 9" xfId="1496" xr:uid="{00000000-0005-0000-0000-0000DB050000}"/>
    <cellStyle name="Normal 2 2 9 2" xfId="1497" xr:uid="{00000000-0005-0000-0000-0000DC050000}"/>
    <cellStyle name="Normal 2 2 9 2 2" xfId="1498" xr:uid="{00000000-0005-0000-0000-0000DD050000}"/>
    <cellStyle name="Normal 2 2 9 3" xfId="1499" xr:uid="{00000000-0005-0000-0000-0000DE050000}"/>
    <cellStyle name="Normal 2 2_2009-123" xfId="1500" xr:uid="{00000000-0005-0000-0000-0000DF050000}"/>
    <cellStyle name="Normal 2 3" xfId="1501" xr:uid="{00000000-0005-0000-0000-0000E0050000}"/>
    <cellStyle name="Normal 2 3 10" xfId="1502" xr:uid="{00000000-0005-0000-0000-0000E1050000}"/>
    <cellStyle name="Normal 2 3 10 2" xfId="1503" xr:uid="{00000000-0005-0000-0000-0000E2050000}"/>
    <cellStyle name="Normal 2 3 10 3" xfId="1504" xr:uid="{00000000-0005-0000-0000-0000E3050000}"/>
    <cellStyle name="Normal 2 3 11" xfId="1505" xr:uid="{00000000-0005-0000-0000-0000E4050000}"/>
    <cellStyle name="Normal 2 3 11 2" xfId="1506" xr:uid="{00000000-0005-0000-0000-0000E5050000}"/>
    <cellStyle name="Normal 2 3 12" xfId="1507" xr:uid="{00000000-0005-0000-0000-0000E6050000}"/>
    <cellStyle name="Normal 2 3 13" xfId="1508" xr:uid="{00000000-0005-0000-0000-0000E7050000}"/>
    <cellStyle name="Normal 2 3 14" xfId="1509" xr:uid="{00000000-0005-0000-0000-0000E8050000}"/>
    <cellStyle name="Normal 2 3 2" xfId="1510" xr:uid="{00000000-0005-0000-0000-0000E9050000}"/>
    <cellStyle name="Normal 2 3 2 2" xfId="1511" xr:uid="{00000000-0005-0000-0000-0000EA050000}"/>
    <cellStyle name="Normal 2 3 2 2 2" xfId="1512" xr:uid="{00000000-0005-0000-0000-0000EB050000}"/>
    <cellStyle name="Normal 2 3 2 3" xfId="1513" xr:uid="{00000000-0005-0000-0000-0000EC050000}"/>
    <cellStyle name="Normal 2 3 2 4" xfId="1514" xr:uid="{00000000-0005-0000-0000-0000ED050000}"/>
    <cellStyle name="Normal 2 3 3" xfId="1515" xr:uid="{00000000-0005-0000-0000-0000EE050000}"/>
    <cellStyle name="Normal 2 3 3 2" xfId="1516" xr:uid="{00000000-0005-0000-0000-0000EF050000}"/>
    <cellStyle name="Normal 2 3 3 3" xfId="1517" xr:uid="{00000000-0005-0000-0000-0000F0050000}"/>
    <cellStyle name="Normal 2 3 4" xfId="1518" xr:uid="{00000000-0005-0000-0000-0000F1050000}"/>
    <cellStyle name="Normal 2 3 4 2" xfId="1519" xr:uid="{00000000-0005-0000-0000-0000F2050000}"/>
    <cellStyle name="Normal 2 3 4 3" xfId="1520" xr:uid="{00000000-0005-0000-0000-0000F3050000}"/>
    <cellStyle name="Normal 2 3 5" xfId="1521" xr:uid="{00000000-0005-0000-0000-0000F4050000}"/>
    <cellStyle name="Normal 2 3 5 2" xfId="1522" xr:uid="{00000000-0005-0000-0000-0000F5050000}"/>
    <cellStyle name="Normal 2 3 5 2 2" xfId="1523" xr:uid="{00000000-0005-0000-0000-0000F6050000}"/>
    <cellStyle name="Normal 2 3 5 2 2 2" xfId="1524" xr:uid="{00000000-0005-0000-0000-0000F7050000}"/>
    <cellStyle name="Normal 2 3 5 2 3" xfId="1525" xr:uid="{00000000-0005-0000-0000-0000F8050000}"/>
    <cellStyle name="Normal 2 3 5 2 3 2" xfId="1526" xr:uid="{00000000-0005-0000-0000-0000F9050000}"/>
    <cellStyle name="Normal 2 3 5 2 4" xfId="1527" xr:uid="{00000000-0005-0000-0000-0000FA050000}"/>
    <cellStyle name="Normal 2 3 5 3" xfId="1528" xr:uid="{00000000-0005-0000-0000-0000FB050000}"/>
    <cellStyle name="Normal 2 3 5 3 2" xfId="1529" xr:uid="{00000000-0005-0000-0000-0000FC050000}"/>
    <cellStyle name="Normal 2 3 5 3 2 2" xfId="1530" xr:uid="{00000000-0005-0000-0000-0000FD050000}"/>
    <cellStyle name="Normal 2 3 5 3 3" xfId="1531" xr:uid="{00000000-0005-0000-0000-0000FE050000}"/>
    <cellStyle name="Normal 2 3 5 4" xfId="1532" xr:uid="{00000000-0005-0000-0000-0000FF050000}"/>
    <cellStyle name="Normal 2 3 5 4 2" xfId="1533" xr:uid="{00000000-0005-0000-0000-000000060000}"/>
    <cellStyle name="Normal 2 3 5 5" xfId="1534" xr:uid="{00000000-0005-0000-0000-000001060000}"/>
    <cellStyle name="Normal 2 3 5 6" xfId="1535" xr:uid="{00000000-0005-0000-0000-000002060000}"/>
    <cellStyle name="Normal 2 3 6" xfId="1536" xr:uid="{00000000-0005-0000-0000-000003060000}"/>
    <cellStyle name="Normal 2 3 6 2" xfId="1537" xr:uid="{00000000-0005-0000-0000-000004060000}"/>
    <cellStyle name="Normal 2 3 6 2 2" xfId="1538" xr:uid="{00000000-0005-0000-0000-000005060000}"/>
    <cellStyle name="Normal 2 3 6 3" xfId="1539" xr:uid="{00000000-0005-0000-0000-000006060000}"/>
    <cellStyle name="Normal 2 3 6 3 2" xfId="1540" xr:uid="{00000000-0005-0000-0000-000007060000}"/>
    <cellStyle name="Normal 2 3 6 4" xfId="1541" xr:uid="{00000000-0005-0000-0000-000008060000}"/>
    <cellStyle name="Normal 2 3 7" xfId="1542" xr:uid="{00000000-0005-0000-0000-000009060000}"/>
    <cellStyle name="Normal 2 3 7 2" xfId="1543" xr:uid="{00000000-0005-0000-0000-00000A060000}"/>
    <cellStyle name="Normal 2 3 7 2 2" xfId="1544" xr:uid="{00000000-0005-0000-0000-00000B060000}"/>
    <cellStyle name="Normal 2 3 7 3" xfId="1545" xr:uid="{00000000-0005-0000-0000-00000C060000}"/>
    <cellStyle name="Normal 2 3 7 3 2" xfId="1546" xr:uid="{00000000-0005-0000-0000-00000D060000}"/>
    <cellStyle name="Normal 2 3 7 4" xfId="1547" xr:uid="{00000000-0005-0000-0000-00000E060000}"/>
    <cellStyle name="Normal 2 3 8" xfId="1548" xr:uid="{00000000-0005-0000-0000-00000F060000}"/>
    <cellStyle name="Normal 2 3 8 2" xfId="1549" xr:uid="{00000000-0005-0000-0000-000010060000}"/>
    <cellStyle name="Normal 2 3 8 2 2" xfId="1550" xr:uid="{00000000-0005-0000-0000-000011060000}"/>
    <cellStyle name="Normal 2 3 8 3" xfId="1551" xr:uid="{00000000-0005-0000-0000-000012060000}"/>
    <cellStyle name="Normal 2 3 9" xfId="1552" xr:uid="{00000000-0005-0000-0000-000013060000}"/>
    <cellStyle name="Normal 2 3 9 2" xfId="1553" xr:uid="{00000000-0005-0000-0000-000014060000}"/>
    <cellStyle name="Normal 2 3_2009-123" xfId="1554" xr:uid="{00000000-0005-0000-0000-000015060000}"/>
    <cellStyle name="Normal 2 4" xfId="1555" xr:uid="{00000000-0005-0000-0000-000016060000}"/>
    <cellStyle name="Normal 2 4 2" xfId="1556" xr:uid="{00000000-0005-0000-0000-000017060000}"/>
    <cellStyle name="Normal 2 5" xfId="1557" xr:uid="{00000000-0005-0000-0000-000018060000}"/>
    <cellStyle name="Normal 2 6" xfId="1558" xr:uid="{00000000-0005-0000-0000-000019060000}"/>
    <cellStyle name="Normal 2_Sheet2" xfId="1561" xr:uid="{00000000-0005-0000-0000-00001C060000}"/>
    <cellStyle name="Normal 22" xfId="1559" xr:uid="{00000000-0005-0000-0000-00001A060000}"/>
    <cellStyle name="Normal 22 2" xfId="1560" xr:uid="{00000000-0005-0000-0000-00001B060000}"/>
    <cellStyle name="Normal 3" xfId="1562" xr:uid="{00000000-0005-0000-0000-00001D060000}"/>
    <cellStyle name="Normal 3 2" xfId="1563" xr:uid="{00000000-0005-0000-0000-00001E060000}"/>
    <cellStyle name="Normal 3 2 2" xfId="1564" xr:uid="{00000000-0005-0000-0000-00001F060000}"/>
    <cellStyle name="Normal 3 2 2 2" xfId="1565" xr:uid="{00000000-0005-0000-0000-000020060000}"/>
    <cellStyle name="Normal 3 2 2 3" xfId="1566" xr:uid="{00000000-0005-0000-0000-000021060000}"/>
    <cellStyle name="Normal 3 2 2 3 7" xfId="1567" xr:uid="{00000000-0005-0000-0000-000022060000}"/>
    <cellStyle name="Normal 3 2 2 4" xfId="1568" xr:uid="{00000000-0005-0000-0000-000023060000}"/>
    <cellStyle name="Normal 3 2 2 5" xfId="1569" xr:uid="{00000000-0005-0000-0000-000024060000}"/>
    <cellStyle name="Normal 3 2 3" xfId="1570" xr:uid="{00000000-0005-0000-0000-000025060000}"/>
    <cellStyle name="Normal 3 3" xfId="1571" xr:uid="{00000000-0005-0000-0000-000026060000}"/>
    <cellStyle name="Normal 3 3 2" xfId="1572" xr:uid="{00000000-0005-0000-0000-000027060000}"/>
    <cellStyle name="Normal 3 4" xfId="1573" xr:uid="{00000000-0005-0000-0000-000028060000}"/>
    <cellStyle name="Normal 3 5" xfId="1574" xr:uid="{00000000-0005-0000-0000-000029060000}"/>
    <cellStyle name="Normal 3 6" xfId="1575" xr:uid="{00000000-0005-0000-0000-00002A060000}"/>
    <cellStyle name="Normal 30" xfId="1576" xr:uid="{00000000-0005-0000-0000-00002B060000}"/>
    <cellStyle name="Normal 37" xfId="1577" xr:uid="{00000000-0005-0000-0000-00002C060000}"/>
    <cellStyle name="Normal 4" xfId="1578" xr:uid="{00000000-0005-0000-0000-00002D060000}"/>
    <cellStyle name="Normal 4 2" xfId="1579" xr:uid="{00000000-0005-0000-0000-00002E060000}"/>
    <cellStyle name="Normal 4 2 2" xfId="1580" xr:uid="{00000000-0005-0000-0000-00002F060000}"/>
    <cellStyle name="Normal 4 2 2 2" xfId="1581" xr:uid="{00000000-0005-0000-0000-000030060000}"/>
    <cellStyle name="Normal 4 2 2 5 2 4" xfId="1582" xr:uid="{00000000-0005-0000-0000-000031060000}"/>
    <cellStyle name="Normal 4 2 3" xfId="1583" xr:uid="{00000000-0005-0000-0000-000032060000}"/>
    <cellStyle name="Normal 4 2 3 5 4" xfId="1584" xr:uid="{00000000-0005-0000-0000-000033060000}"/>
    <cellStyle name="Normal 4 2 3 8" xfId="1585" xr:uid="{00000000-0005-0000-0000-000034060000}"/>
    <cellStyle name="Normal 4 2 4" xfId="1586" xr:uid="{00000000-0005-0000-0000-000035060000}"/>
    <cellStyle name="Normal 4 2 5" xfId="1587" xr:uid="{00000000-0005-0000-0000-000036060000}"/>
    <cellStyle name="Normal 4 3" xfId="1588" xr:uid="{00000000-0005-0000-0000-000037060000}"/>
    <cellStyle name="Normal 43" xfId="1589" xr:uid="{00000000-0005-0000-0000-000038060000}"/>
    <cellStyle name="Normal 43 2" xfId="1590" xr:uid="{00000000-0005-0000-0000-000039060000}"/>
    <cellStyle name="Normal 43 3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5 2 2" xfId="1594" xr:uid="{00000000-0005-0000-0000-00003D060000}"/>
    <cellStyle name="Normal 5 2 3" xfId="1595" xr:uid="{00000000-0005-0000-0000-00003E060000}"/>
    <cellStyle name="Normal 5 2 4" xfId="1596" xr:uid="{00000000-0005-0000-0000-00003F060000}"/>
    <cellStyle name="Normal 5 3" xfId="1597" xr:uid="{00000000-0005-0000-0000-000040060000}"/>
    <cellStyle name="Normal 5 4" xfId="1598" xr:uid="{00000000-0005-0000-0000-000041060000}"/>
    <cellStyle name="Normal 6" xfId="1599" xr:uid="{00000000-0005-0000-0000-000042060000}"/>
    <cellStyle name="Normal 6 2" xfId="1600" xr:uid="{00000000-0005-0000-0000-000043060000}"/>
    <cellStyle name="Normal 6 2 2" xfId="1601" xr:uid="{00000000-0005-0000-0000-000044060000}"/>
    <cellStyle name="Normal 6 2 3" xfId="1602" xr:uid="{00000000-0005-0000-0000-000045060000}"/>
    <cellStyle name="Normal 6 3" xfId="1603" xr:uid="{00000000-0005-0000-0000-000046060000}"/>
    <cellStyle name="Normal 7" xfId="1604" xr:uid="{00000000-0005-0000-0000-000047060000}"/>
    <cellStyle name="Normal 7 2" xfId="1605" xr:uid="{00000000-0005-0000-0000-000048060000}"/>
    <cellStyle name="Normal 7 2 2" xfId="1606" xr:uid="{00000000-0005-0000-0000-000049060000}"/>
    <cellStyle name="Normal 7 2 3" xfId="1607" xr:uid="{00000000-0005-0000-0000-00004A060000}"/>
    <cellStyle name="Normal 7 3" xfId="1608" xr:uid="{00000000-0005-0000-0000-00004B060000}"/>
    <cellStyle name="Normal 8" xfId="1609" xr:uid="{00000000-0005-0000-0000-00004C060000}"/>
    <cellStyle name="Normal 8 2" xfId="1610" xr:uid="{00000000-0005-0000-0000-00004D060000}"/>
    <cellStyle name="Normal 8 3" xfId="1611" xr:uid="{00000000-0005-0000-0000-00004E060000}"/>
    <cellStyle name="Normal 9" xfId="1612" xr:uid="{00000000-0005-0000-0000-00004F060000}"/>
    <cellStyle name="Normal 9 2" xfId="1613" xr:uid="{00000000-0005-0000-0000-000050060000}"/>
    <cellStyle name="Normal 9 2 2" xfId="1614" xr:uid="{00000000-0005-0000-0000-000051060000}"/>
    <cellStyle name="Normal 9 2 3" xfId="1615" xr:uid="{00000000-0005-0000-0000-000052060000}"/>
    <cellStyle name="Normal 9 3" xfId="1616" xr:uid="{00000000-0005-0000-0000-000053060000}"/>
    <cellStyle name="Notas 2" xfId="1617" xr:uid="{00000000-0005-0000-0000-000055060000}"/>
    <cellStyle name="Notas 2 2" xfId="1618" xr:uid="{00000000-0005-0000-0000-000056060000}"/>
    <cellStyle name="Notas 2 2 2" xfId="1619" xr:uid="{00000000-0005-0000-0000-000057060000}"/>
    <cellStyle name="Notas 2 2 3" xfId="1620" xr:uid="{00000000-0005-0000-0000-000058060000}"/>
    <cellStyle name="Notas 2 3" xfId="1621" xr:uid="{00000000-0005-0000-0000-000059060000}"/>
    <cellStyle name="Notas 2 4" xfId="1622" xr:uid="{00000000-0005-0000-0000-00005A060000}"/>
    <cellStyle name="Notas 2 5" xfId="1623" xr:uid="{00000000-0005-0000-0000-00005B060000}"/>
    <cellStyle name="Notas 2_Copia de Xl0000021.xls INGRID" xfId="1624" xr:uid="{00000000-0005-0000-0000-00005C060000}"/>
    <cellStyle name="Notas 3" xfId="1625" xr:uid="{00000000-0005-0000-0000-00005D060000}"/>
    <cellStyle name="Notas 3 2" xfId="1626" xr:uid="{00000000-0005-0000-0000-00005E060000}"/>
    <cellStyle name="Notas 3 3" xfId="1627" xr:uid="{00000000-0005-0000-0000-00005F060000}"/>
    <cellStyle name="Notas 3 4" xfId="1628" xr:uid="{00000000-0005-0000-0000-000060060000}"/>
    <cellStyle name="Notas 4" xfId="1629" xr:uid="{00000000-0005-0000-0000-000061060000}"/>
    <cellStyle name="Note 2" xfId="1630" xr:uid="{00000000-0005-0000-0000-000062060000}"/>
    <cellStyle name="Output 2" xfId="1631" xr:uid="{00000000-0005-0000-0000-000063060000}"/>
    <cellStyle name="Percent 2" xfId="1632" xr:uid="{00000000-0005-0000-0000-000064060000}"/>
    <cellStyle name="Percent 3" xfId="1633" xr:uid="{00000000-0005-0000-0000-000065060000}"/>
    <cellStyle name="Percent 4 3 3 3 3" xfId="1634" xr:uid="{00000000-0005-0000-0000-000066060000}"/>
    <cellStyle name="Percent 4 3 3 4" xfId="1635" xr:uid="{00000000-0005-0000-0000-000067060000}"/>
    <cellStyle name="Porcentaje" xfId="2" builtinId="5"/>
    <cellStyle name="Porcentaje 2" xfId="1636" xr:uid="{00000000-0005-0000-0000-000068060000}"/>
    <cellStyle name="Porcentaje 2 2" xfId="1637" xr:uid="{00000000-0005-0000-0000-000069060000}"/>
    <cellStyle name="Porcentaje 2 3" xfId="1638" xr:uid="{00000000-0005-0000-0000-00006A060000}"/>
    <cellStyle name="Porcentaje 3" xfId="1639" xr:uid="{00000000-0005-0000-0000-00006B060000}"/>
    <cellStyle name="Porcentual 2" xfId="1640" xr:uid="{00000000-0005-0000-0000-00006C060000}"/>
    <cellStyle name="Porcentual 2 2" xfId="1641" xr:uid="{00000000-0005-0000-0000-00006D060000}"/>
    <cellStyle name="Porcentual 2 3" xfId="1642" xr:uid="{00000000-0005-0000-0000-00006E060000}"/>
    <cellStyle name="Porcentual 3" xfId="1643" xr:uid="{00000000-0005-0000-0000-00006F060000}"/>
    <cellStyle name="Porcentual 3 2" xfId="1644" xr:uid="{00000000-0005-0000-0000-000070060000}"/>
    <cellStyle name="Porcentual 3 3" xfId="1645" xr:uid="{00000000-0005-0000-0000-000071060000}"/>
    <cellStyle name="Porcentual 4" xfId="1646" xr:uid="{00000000-0005-0000-0000-000072060000}"/>
    <cellStyle name="Porcentual 4 2" xfId="1647" xr:uid="{00000000-0005-0000-0000-000073060000}"/>
    <cellStyle name="Porcentual 4 3" xfId="1648" xr:uid="{00000000-0005-0000-0000-000074060000}"/>
    <cellStyle name="Porcentual 5" xfId="1649" xr:uid="{00000000-0005-0000-0000-000075060000}"/>
    <cellStyle name="Salida 2" xfId="1650" xr:uid="{00000000-0005-0000-0000-000076060000}"/>
    <cellStyle name="Salida 2 2" xfId="1651" xr:uid="{00000000-0005-0000-0000-000077060000}"/>
    <cellStyle name="Salida 2 2 2" xfId="1652" xr:uid="{00000000-0005-0000-0000-000078060000}"/>
    <cellStyle name="Salida 2 2 3" xfId="1653" xr:uid="{00000000-0005-0000-0000-000079060000}"/>
    <cellStyle name="Salida 2 3" xfId="1654" xr:uid="{00000000-0005-0000-0000-00007A060000}"/>
    <cellStyle name="Salida 2 4" xfId="1655" xr:uid="{00000000-0005-0000-0000-00007B060000}"/>
    <cellStyle name="Salida 2 5" xfId="1656" xr:uid="{00000000-0005-0000-0000-00007C060000}"/>
    <cellStyle name="Salida 2_Copia de Xl0000021.xls INGRID" xfId="1657" xr:uid="{00000000-0005-0000-0000-00007D060000}"/>
    <cellStyle name="Salida 3" xfId="1658" xr:uid="{00000000-0005-0000-0000-00007E060000}"/>
    <cellStyle name="Salida 3 2" xfId="1659" xr:uid="{00000000-0005-0000-0000-00007F060000}"/>
    <cellStyle name="Salida 3 3" xfId="1660" xr:uid="{00000000-0005-0000-0000-000080060000}"/>
    <cellStyle name="Salida 3 4" xfId="1661" xr:uid="{00000000-0005-0000-0000-000081060000}"/>
    <cellStyle name="Salida 4" xfId="1662" xr:uid="{00000000-0005-0000-0000-000082060000}"/>
    <cellStyle name="Texto de advertencia 2" xfId="1663" xr:uid="{00000000-0005-0000-0000-000083060000}"/>
    <cellStyle name="Texto de advertencia 2 2" xfId="1664" xr:uid="{00000000-0005-0000-0000-000084060000}"/>
    <cellStyle name="Texto de advertencia 2 2 2" xfId="1665" xr:uid="{00000000-0005-0000-0000-000085060000}"/>
    <cellStyle name="Texto de advertencia 2 3" xfId="1666" xr:uid="{00000000-0005-0000-0000-000086060000}"/>
    <cellStyle name="Texto de advertencia 2 4" xfId="1667" xr:uid="{00000000-0005-0000-0000-000087060000}"/>
    <cellStyle name="Texto de advertencia 3" xfId="1668" xr:uid="{00000000-0005-0000-0000-000088060000}"/>
    <cellStyle name="Texto de advertencia 3 2" xfId="1669" xr:uid="{00000000-0005-0000-0000-000089060000}"/>
    <cellStyle name="Texto de advertencia 3 3" xfId="1670" xr:uid="{00000000-0005-0000-0000-00008A060000}"/>
    <cellStyle name="Texto de advertencia 4" xfId="1671" xr:uid="{00000000-0005-0000-0000-00008B060000}"/>
    <cellStyle name="Texto explicativo 2" xfId="1672" xr:uid="{00000000-0005-0000-0000-00008C060000}"/>
    <cellStyle name="Texto explicativo 2 2" xfId="1673" xr:uid="{00000000-0005-0000-0000-00008D060000}"/>
    <cellStyle name="Texto explicativo 2 2 2" xfId="1674" xr:uid="{00000000-0005-0000-0000-00008E060000}"/>
    <cellStyle name="Texto explicativo 2 3" xfId="1675" xr:uid="{00000000-0005-0000-0000-00008F060000}"/>
    <cellStyle name="Texto explicativo 2 4" xfId="1676" xr:uid="{00000000-0005-0000-0000-000090060000}"/>
    <cellStyle name="Texto explicativo 3" xfId="1677" xr:uid="{00000000-0005-0000-0000-000091060000}"/>
    <cellStyle name="Texto explicativo 3 2" xfId="1678" xr:uid="{00000000-0005-0000-0000-000092060000}"/>
    <cellStyle name="Texto explicativo 3 3" xfId="1679" xr:uid="{00000000-0005-0000-0000-000093060000}"/>
    <cellStyle name="Texto explicativo 4" xfId="1680" xr:uid="{00000000-0005-0000-0000-000094060000}"/>
    <cellStyle name="Title 2" xfId="1681" xr:uid="{00000000-0005-0000-0000-000095060000}"/>
    <cellStyle name="Título 1 2" xfId="1698" xr:uid="{00000000-0005-0000-0000-0000A6060000}"/>
    <cellStyle name="Título 1 2 2" xfId="1699" xr:uid="{00000000-0005-0000-0000-0000A7060000}"/>
    <cellStyle name="Título 1 2 2 2" xfId="1700" xr:uid="{00000000-0005-0000-0000-0000A8060000}"/>
    <cellStyle name="Título 1 2 3" xfId="1701" xr:uid="{00000000-0005-0000-0000-0000A9060000}"/>
    <cellStyle name="Título 1 2 4" xfId="1702" xr:uid="{00000000-0005-0000-0000-0000AA060000}"/>
    <cellStyle name="Título 1 2_2013-68" xfId="1703" xr:uid="{00000000-0005-0000-0000-0000AB060000}"/>
    <cellStyle name="Título 1 3" xfId="1704" xr:uid="{00000000-0005-0000-0000-0000AC060000}"/>
    <cellStyle name="Título 1 3 2" xfId="1705" xr:uid="{00000000-0005-0000-0000-0000AD060000}"/>
    <cellStyle name="Título 1 3 3" xfId="1706" xr:uid="{00000000-0005-0000-0000-0000AE060000}"/>
    <cellStyle name="Título 1 4" xfId="1707" xr:uid="{00000000-0005-0000-0000-0000AF060000}"/>
    <cellStyle name="Título 2 2" xfId="1708" xr:uid="{00000000-0005-0000-0000-0000B0060000}"/>
    <cellStyle name="Título 2 2 2" xfId="1709" xr:uid="{00000000-0005-0000-0000-0000B1060000}"/>
    <cellStyle name="Título 2 2 2 2" xfId="1710" xr:uid="{00000000-0005-0000-0000-0000B2060000}"/>
    <cellStyle name="Título 2 2 3" xfId="1711" xr:uid="{00000000-0005-0000-0000-0000B3060000}"/>
    <cellStyle name="Título 2 2 4" xfId="1712" xr:uid="{00000000-0005-0000-0000-0000B4060000}"/>
    <cellStyle name="Título 2 2_2013-68" xfId="1713" xr:uid="{00000000-0005-0000-0000-0000B5060000}"/>
    <cellStyle name="Título 2 3" xfId="1714" xr:uid="{00000000-0005-0000-0000-0000B6060000}"/>
    <cellStyle name="Título 2 3 2" xfId="1715" xr:uid="{00000000-0005-0000-0000-0000B7060000}"/>
    <cellStyle name="Título 2 3 3" xfId="1716" xr:uid="{00000000-0005-0000-0000-0000B8060000}"/>
    <cellStyle name="Título 2 4" xfId="1717" xr:uid="{00000000-0005-0000-0000-0000B9060000}"/>
    <cellStyle name="Título 3 2" xfId="1718" xr:uid="{00000000-0005-0000-0000-0000BA060000}"/>
    <cellStyle name="Título 3 2 2" xfId="1719" xr:uid="{00000000-0005-0000-0000-0000BB060000}"/>
    <cellStyle name="Título 3 2 2 2" xfId="1720" xr:uid="{00000000-0005-0000-0000-0000BC060000}"/>
    <cellStyle name="Título 3 2 3" xfId="1721" xr:uid="{00000000-0005-0000-0000-0000BD060000}"/>
    <cellStyle name="Título 3 2 4" xfId="1722" xr:uid="{00000000-0005-0000-0000-0000BE060000}"/>
    <cellStyle name="Título 3 2_2013-68" xfId="1723" xr:uid="{00000000-0005-0000-0000-0000BF060000}"/>
    <cellStyle name="Título 3 3" xfId="1724" xr:uid="{00000000-0005-0000-0000-0000C0060000}"/>
    <cellStyle name="Título 3 3 2" xfId="1725" xr:uid="{00000000-0005-0000-0000-0000C1060000}"/>
    <cellStyle name="Título 3 3 3" xfId="1726" xr:uid="{00000000-0005-0000-0000-0000C2060000}"/>
    <cellStyle name="Título 3 4" xfId="1727" xr:uid="{00000000-0005-0000-0000-0000C3060000}"/>
    <cellStyle name="Título 4" xfId="1728" xr:uid="{00000000-0005-0000-0000-0000C4060000}"/>
    <cellStyle name="Título 4 2" xfId="1729" xr:uid="{00000000-0005-0000-0000-0000C5060000}"/>
    <cellStyle name="Título 4 2 2" xfId="1730" xr:uid="{00000000-0005-0000-0000-0000C6060000}"/>
    <cellStyle name="Título 4 3" xfId="1731" xr:uid="{00000000-0005-0000-0000-0000C7060000}"/>
    <cellStyle name="Título 4 4" xfId="1732" xr:uid="{00000000-0005-0000-0000-0000C8060000}"/>
    <cellStyle name="Título 5" xfId="1733" xr:uid="{00000000-0005-0000-0000-0000C9060000}"/>
    <cellStyle name="Título 5 2" xfId="1734" xr:uid="{00000000-0005-0000-0000-0000CA060000}"/>
    <cellStyle name="Título 5 3" xfId="1735" xr:uid="{00000000-0005-0000-0000-0000CB060000}"/>
    <cellStyle name="Título 6" xfId="1736" xr:uid="{00000000-0005-0000-0000-0000CC060000}"/>
    <cellStyle name="Título 7" xfId="1737" xr:uid="{00000000-0005-0000-0000-0000CD060000}"/>
    <cellStyle name="Total 2" xfId="1682" xr:uid="{00000000-0005-0000-0000-000096060000}"/>
    <cellStyle name="Total 2 2" xfId="1683" xr:uid="{00000000-0005-0000-0000-000097060000}"/>
    <cellStyle name="Total 2 2 2" xfId="1684" xr:uid="{00000000-0005-0000-0000-000098060000}"/>
    <cellStyle name="Total 2 2 3" xfId="1685" xr:uid="{00000000-0005-0000-0000-000099060000}"/>
    <cellStyle name="Total 2 3" xfId="1686" xr:uid="{00000000-0005-0000-0000-00009A060000}"/>
    <cellStyle name="Total 2 4" xfId="1687" xr:uid="{00000000-0005-0000-0000-00009B060000}"/>
    <cellStyle name="Total 2 5" xfId="1688" xr:uid="{00000000-0005-0000-0000-00009C060000}"/>
    <cellStyle name="Total 2_2013-68" xfId="1689" xr:uid="{00000000-0005-0000-0000-00009D060000}"/>
    <cellStyle name="Total 3" xfId="1690" xr:uid="{00000000-0005-0000-0000-00009E060000}"/>
    <cellStyle name="Total 3 2" xfId="1691" xr:uid="{00000000-0005-0000-0000-00009F060000}"/>
    <cellStyle name="Total 3 3" xfId="1692" xr:uid="{00000000-0005-0000-0000-0000A0060000}"/>
    <cellStyle name="Total 3 4" xfId="1693" xr:uid="{00000000-0005-0000-0000-0000A1060000}"/>
    <cellStyle name="Total 4" xfId="1694" xr:uid="{00000000-0005-0000-0000-0000A2060000}"/>
    <cellStyle name="Total 4 2" xfId="1695" xr:uid="{00000000-0005-0000-0000-0000A3060000}"/>
    <cellStyle name="Total 4 3" xfId="1696" xr:uid="{00000000-0005-0000-0000-0000A4060000}"/>
    <cellStyle name="Total 5" xfId="1697" xr:uid="{00000000-0005-0000-0000-0000A5060000}"/>
    <cellStyle name="Warning Text 2" xfId="1738" xr:uid="{00000000-0005-0000-0000-0000CE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A0E0E0"/>
      <rgbColor rgb="FF663300"/>
      <rgbColor rgb="FF008000"/>
      <rgbColor rgb="FF000080"/>
      <rgbColor rgb="FF77933C"/>
      <rgbColor rgb="FF800080"/>
      <rgbColor rgb="FF215968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DEE6EF"/>
      <rgbColor rgb="FF00FFFF"/>
      <rgbColor rgb="FF800080"/>
      <rgbColor rgb="FF800000"/>
      <rgbColor rgb="FF558ED5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376092"/>
      <rgbColor rgb="FF33CCCC"/>
      <rgbColor rgb="FF999933"/>
      <rgbColor rgb="FFB7DEE8"/>
      <rgbColor rgb="FFFF9900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Users\18769\Downloads\ROSA%20CARAM\VOL_CUANTIAS%20CARAM_R\ROSA_Vol_Cuantias%202011%2008Ago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PROYECTOS\EDWIN%20SALADIN\METRADOS%20COOPNAMA%20BARAHONA%20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0276e3447809316/Apps/Civil%20Apps/2019%2001Ene%2012%20txt%2021va%20Edic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"/>
      <sheetName val="Carat1"/>
      <sheetName val="Carat2"/>
      <sheetName val="CARATPRESUP"/>
      <sheetName val="PLANOS"/>
      <sheetName val="Volum"/>
      <sheetName val="CarRepl"/>
      <sheetName val="Replanteo"/>
      <sheetName val="CarDOBLEZ"/>
      <sheetName val="DOBLEZ"/>
      <sheetName val="CarExcZap"/>
      <sheetName val="ExcZMBlk"/>
      <sheetName val="ExcZMCont"/>
      <sheetName val="ExcZMHA"/>
      <sheetName val="ExcZVF"/>
      <sheetName val="ExcZC"/>
      <sheetName val="CarZ1Col"/>
      <sheetName val="CantZap"/>
      <sheetName val="Z1Col-1"/>
      <sheetName val="Z1PiloteCol01"/>
      <sheetName val="CarZ2Col"/>
      <sheetName val="Z2Col-1"/>
      <sheetName val="CarPlatea"/>
      <sheetName val="Platea"/>
      <sheetName val="CarZ2M"/>
      <sheetName val="Z2M-1"/>
      <sheetName val="CarZ1M"/>
      <sheetName val="Z1M"/>
      <sheetName val="CarZMCont"/>
      <sheetName val="Z2MCont"/>
      <sheetName val="CarVF"/>
      <sheetName val="VigFund_BNP"/>
      <sheetName val="CarColCir"/>
      <sheetName val="CCbnp"/>
      <sheetName val="CC1"/>
      <sheetName val="CarCAma"/>
      <sheetName val="CAmaCRet"/>
      <sheetName val="CAmaSRet"/>
      <sheetName val="CarCol"/>
      <sheetName val="Col_BNP"/>
      <sheetName val="Col1"/>
      <sheetName val="CarColPerf"/>
      <sheetName val="ColPerf_BNP"/>
      <sheetName val="ColPerf_1"/>
      <sheetName val="CarMurCOL"/>
      <sheetName val="MurCOL_BNP"/>
      <sheetName val="MurCOL_1"/>
      <sheetName val="CarMHA"/>
      <sheetName val="MHALbnp"/>
      <sheetName val="MHAL1"/>
      <sheetName val="MHAbnp"/>
      <sheetName val="MHA14-20"/>
      <sheetName val="CarAMB_VIV"/>
      <sheetName val="Resum_MB"/>
      <sheetName val="MB_BNP"/>
      <sheetName val="PVMB_BNP"/>
      <sheetName val="MB_01"/>
      <sheetName val="PVMB_01"/>
      <sheetName val="MB_02"/>
      <sheetName val="PVMB_02"/>
      <sheetName val="MB_03"/>
      <sheetName val="PVMB_03"/>
      <sheetName val="MB_04"/>
      <sheetName val="PVMB_04"/>
      <sheetName val="MB_05"/>
      <sheetName val="PVMB_05"/>
      <sheetName val="MB_06"/>
      <sheetName val="PVMB_06"/>
      <sheetName val="MB_07"/>
      <sheetName val="PVMB_07"/>
      <sheetName val="CarAMB_GAZ"/>
      <sheetName val="MB_BNP_GAZ"/>
      <sheetName val="PVMB_BNP_GAZ"/>
      <sheetName val="MB_01_GAZ"/>
      <sheetName val="PVMB_01_GAZ"/>
      <sheetName val="CarAMHA"/>
      <sheetName val="Resum_MHA"/>
      <sheetName val="MHA_BNP"/>
      <sheetName val="PVMHA_BNP"/>
      <sheetName val="MHA_14-20"/>
      <sheetName val="PVMHA_14-20"/>
      <sheetName val="MHA_21-26"/>
      <sheetName val="PVMHA_21-26"/>
      <sheetName val="MHA_27"/>
      <sheetName val="PVMHA_27"/>
      <sheetName val="MHA_28"/>
      <sheetName val="PVMHA_28"/>
      <sheetName val="MHA_04"/>
      <sheetName val="PVMHA_04"/>
      <sheetName val="MHA_05"/>
      <sheetName val="PVMHA_05"/>
      <sheetName val="MHA_06"/>
      <sheetName val="PVMHA_06"/>
      <sheetName val="MHA_07"/>
      <sheetName val="PVMHA_07"/>
      <sheetName val="CarPISOS"/>
      <sheetName val="PISO_CASA_1"/>
      <sheetName val="PISO_GAZ__1"/>
      <sheetName val="CarREVEST"/>
      <sheetName val="REVEST__CASA_1_"/>
      <sheetName val="REVEST_GAZ"/>
      <sheetName val="CarPLAFON"/>
      <sheetName val="PLAFONES_1"/>
      <sheetName val="CarDint"/>
      <sheetName val="Dintel"/>
      <sheetName val="CarRefPlano"/>
      <sheetName val="RefPlano"/>
      <sheetName val="CarVS"/>
      <sheetName val="VS01"/>
      <sheetName val="CarVAlig"/>
      <sheetName val="VAlig1tr"/>
      <sheetName val="VAlig2tr"/>
      <sheetName val="VAlig3tr"/>
      <sheetName val="VAlig4tr"/>
      <sheetName val="VAlig5tr"/>
      <sheetName val="CarVPort"/>
      <sheetName val="CantVigTra"/>
      <sheetName val="V1tr"/>
      <sheetName val="V2tr"/>
      <sheetName val="V3tr"/>
      <sheetName val="V4tr"/>
      <sheetName val="V5tr"/>
      <sheetName val="V6tr"/>
      <sheetName val="V7tr"/>
      <sheetName val="V8tr"/>
      <sheetName val="V9tr"/>
      <sheetName val="V10tr"/>
      <sheetName val="V11tr"/>
      <sheetName val="V12tr"/>
      <sheetName val="ResumenVigTra"/>
      <sheetName val="CarLosAlig"/>
      <sheetName val="LAligE1"/>
      <sheetName val="ResLAligE1"/>
      <sheetName val="LAligE2"/>
      <sheetName val="ResLAligE2"/>
      <sheetName val="LAligE3"/>
      <sheetName val="ResLAligE3"/>
      <sheetName val="LAligE4"/>
      <sheetName val="ResLAligE4"/>
      <sheetName val="LAligE5"/>
      <sheetName val="ResLAligE5"/>
      <sheetName val="LAligE6"/>
      <sheetName val="ResLAligE6"/>
      <sheetName val="CarLosas"/>
      <sheetName val="L014"/>
      <sheetName val="CarRampa"/>
      <sheetName val="Rampas"/>
      <sheetName val="Car"/>
      <sheetName val="Ins"/>
      <sheetName val="Herram"/>
      <sheetName val="Rndmto"/>
      <sheetName val="MOCuadrillas"/>
      <sheetName val="MOJornal"/>
      <sheetName val="Ana-Basic"/>
      <sheetName val="Ana_MO_Aparatos_Sanit"/>
      <sheetName val="Ana"/>
      <sheetName val="Ana-Inter"/>
      <sheetName val="Res_Analisis"/>
      <sheetName val="Datos_Tecnicos_OK"/>
      <sheetName val="DOBLEZ_OK"/>
      <sheetName val="Indice"/>
      <sheetName val="DatosPROY"/>
      <sheetName val="AnaESCUELAS"/>
      <sheetName val="Cotiz_AGUAYO"/>
      <sheetName val="Cotiz_FA_Ins_Todos"/>
      <sheetName val="Cotiz_FA_INS_con_codigos_all"/>
      <sheetName val="Cotiz_FA_INS_con_codigos_FALTAN"/>
      <sheetName val="Cotiz_FA_Herram"/>
      <sheetName val="AnaCARRARA"/>
      <sheetName val="PresCARRARA"/>
      <sheetName val="PLOM"/>
      <sheetName val="MOPlom"/>
      <sheetName val="AnaMIRAFLORES"/>
      <sheetName val="PresMIRAFLORES"/>
      <sheetName val="AnaCONTRA"/>
      <sheetName val="Cortes"/>
      <sheetName val="PreOsvaldo"/>
      <sheetName val="Simo3"/>
      <sheetName val="analisis_combinado"/>
      <sheetName val="PH_ANAL__S-A"/>
      <sheetName val="PH_ANAL__C-A"/>
      <sheetName val="CUBICACION_"/>
      <sheetName val="VigFund_BNP1"/>
      <sheetName val="Col_BNP1"/>
      <sheetName val="ColPerf_BNP1"/>
      <sheetName val="ColPerf_11"/>
      <sheetName val="MurCOL_BNP1"/>
      <sheetName val="MurCOL_11"/>
      <sheetName val="CarAMB_VIV1"/>
      <sheetName val="Resum_MB1"/>
      <sheetName val="MB_BNP1"/>
      <sheetName val="PVMB_BNP1"/>
      <sheetName val="MB_011"/>
      <sheetName val="PVMB_011"/>
      <sheetName val="MB_021"/>
      <sheetName val="PVMB_021"/>
      <sheetName val="MB_031"/>
      <sheetName val="PVMB_031"/>
      <sheetName val="MB_041"/>
      <sheetName val="PVMB_041"/>
      <sheetName val="MB_051"/>
      <sheetName val="PVMB_051"/>
      <sheetName val="MB_061"/>
      <sheetName val="PVMB_061"/>
      <sheetName val="MB_071"/>
      <sheetName val="PVMB_071"/>
      <sheetName val="CarAMB_GAZ1"/>
      <sheetName val="MB_BNP_GAZ1"/>
      <sheetName val="PVMB_BNP_GAZ1"/>
      <sheetName val="MB_01_GAZ1"/>
      <sheetName val="PVMB_01_GAZ1"/>
      <sheetName val="Resum_MHA1"/>
      <sheetName val="MHA_BNP1"/>
      <sheetName val="PVMHA_BNP1"/>
      <sheetName val="MHA_14-201"/>
      <sheetName val="PVMHA_14-201"/>
      <sheetName val="MHA_21-261"/>
      <sheetName val="PVMHA_21-261"/>
      <sheetName val="MHA_271"/>
      <sheetName val="PVMHA_271"/>
      <sheetName val="MHA_281"/>
      <sheetName val="PVMHA_281"/>
      <sheetName val="MHA_041"/>
      <sheetName val="PVMHA_041"/>
      <sheetName val="MHA_051"/>
      <sheetName val="PVMHA_051"/>
      <sheetName val="MHA_061"/>
      <sheetName val="PVMHA_061"/>
      <sheetName val="MHA_071"/>
      <sheetName val="PVMHA_071"/>
      <sheetName val="PISO_CASA_11"/>
      <sheetName val="PISO_GAZ__11"/>
      <sheetName val="REVEST__CASA_1_1"/>
      <sheetName val="REVEST_GAZ1"/>
      <sheetName val="PLAFONES_11"/>
      <sheetName val="Ana_MO_Aparatos_Sanit1"/>
      <sheetName val="Res_Analisis1"/>
      <sheetName val="Datos_Tecnicos_OK1"/>
      <sheetName val="DOBLEZ_OK1"/>
      <sheetName val="Cotiz_AGUAYO1"/>
      <sheetName val="Cotiz_FA_Ins_Todos1"/>
      <sheetName val="Cotiz_FA_INS_con_codigos_all1"/>
      <sheetName val="Cotiz_FA_INS_con_codigos_FALTA1"/>
      <sheetName val="Cotiz_FA_Herram1"/>
      <sheetName val="analisis_combinado1"/>
      <sheetName val="PH_ANAL__S-A1"/>
      <sheetName val="PH_ANAL__C-A1"/>
      <sheetName val="CUBICACION_1"/>
      <sheetName val="VigFund BNP"/>
      <sheetName val="Col BNP"/>
      <sheetName val="ColPerf BNP"/>
      <sheetName val="ColPerf 1"/>
      <sheetName val="MurCOL BNP"/>
      <sheetName val="MurCOL 1"/>
      <sheetName val="CarAMB VIV"/>
      <sheetName val="Resum MB"/>
      <sheetName val="MB BNP"/>
      <sheetName val="PVMB BNP"/>
      <sheetName val="MB 01"/>
      <sheetName val="PVMB 01"/>
      <sheetName val="MB 02"/>
      <sheetName val="PVMB 02"/>
      <sheetName val="MB 03"/>
      <sheetName val="PVMB 03"/>
      <sheetName val="MB 04"/>
      <sheetName val="PVMB 04"/>
      <sheetName val="MB 05"/>
      <sheetName val="PVMB 05"/>
      <sheetName val="MB 06"/>
      <sheetName val="PVMB 06"/>
      <sheetName val="MB 07"/>
      <sheetName val="PVMB 07"/>
      <sheetName val="CarAMB GAZ"/>
      <sheetName val="MB BNP GAZ"/>
      <sheetName val="PVMB BNP GAZ"/>
      <sheetName val="MB 01 GAZ"/>
      <sheetName val="PVMB 01 GAZ"/>
      <sheetName val="Resum MHA"/>
      <sheetName val="MHA BNP"/>
      <sheetName val="PVMHA BNP"/>
      <sheetName val="MHA 14-20"/>
      <sheetName val="PVMHA 14-20"/>
      <sheetName val="MHA 21-26"/>
      <sheetName val="PVMHA 21-26"/>
      <sheetName val="MHA 27"/>
      <sheetName val="PVMHA 27"/>
      <sheetName val="MHA 28"/>
      <sheetName val="PVMHA 28"/>
      <sheetName val="MHA 04"/>
      <sheetName val="PVMHA 04"/>
      <sheetName val="MHA 05"/>
      <sheetName val="PVMHA 05"/>
      <sheetName val="MHA 06"/>
      <sheetName val="PVMHA 06"/>
      <sheetName val="MHA 07"/>
      <sheetName val="PVMHA 07"/>
      <sheetName val="PISO CASA 1"/>
      <sheetName val="PISO GAZ. 1"/>
      <sheetName val="REVEST. CASA 1 "/>
      <sheetName val="REVEST.GAZ"/>
      <sheetName val="PLAFONES 1"/>
      <sheetName val="Ana MO Aparatos Sanit"/>
      <sheetName val="Res Analisis"/>
      <sheetName val="Datos Tecnicos OK"/>
      <sheetName val="DOBLEZ OK"/>
      <sheetName val="Cotiz AGUAYO"/>
      <sheetName val="Cotiz FA Ins Todos"/>
      <sheetName val="Cotiz FA INS con codigos all"/>
      <sheetName val="Cotiz FA INS con codigos FALTAN"/>
      <sheetName val="Cotiz FA Herram"/>
      <sheetName val="analisis combinado"/>
      <sheetName val="PH ANAL. S-A"/>
      <sheetName val="PH ANAL. C-A"/>
      <sheetName val="CUBICACION "/>
      <sheetName val="VigFund_BNP2"/>
      <sheetName val="Col_BNP2"/>
      <sheetName val="ColPerf_BNP2"/>
      <sheetName val="ColPerf_12"/>
      <sheetName val="MurCOL_BNP2"/>
      <sheetName val="MurCOL_12"/>
      <sheetName val="CarAMB_VIV2"/>
      <sheetName val="Resum_MB2"/>
      <sheetName val="MB_BNP2"/>
      <sheetName val="PVMB_BNP2"/>
      <sheetName val="MB_012"/>
      <sheetName val="PVMB_012"/>
      <sheetName val="MB_022"/>
      <sheetName val="PVMB_022"/>
      <sheetName val="MB_032"/>
      <sheetName val="PVMB_032"/>
      <sheetName val="MB_042"/>
      <sheetName val="PVMB_042"/>
      <sheetName val="MB_052"/>
      <sheetName val="PVMB_052"/>
      <sheetName val="MB_062"/>
      <sheetName val="PVMB_062"/>
      <sheetName val="MB_072"/>
      <sheetName val="PVMB_072"/>
      <sheetName val="CarAMB_GAZ2"/>
      <sheetName val="MB_BNP_GAZ2"/>
      <sheetName val="PVMB_BNP_GAZ2"/>
      <sheetName val="MB_01_GAZ2"/>
      <sheetName val="PVMB_01_GAZ2"/>
      <sheetName val="Resum_MHA2"/>
      <sheetName val="MHA_BNP2"/>
      <sheetName val="PVMHA_BNP2"/>
      <sheetName val="MHA_14-202"/>
      <sheetName val="PVMHA_14-202"/>
      <sheetName val="MHA_21-262"/>
      <sheetName val="PVMHA_21-262"/>
      <sheetName val="MHA_272"/>
      <sheetName val="PVMHA_272"/>
      <sheetName val="MHA_282"/>
      <sheetName val="PVMHA_282"/>
      <sheetName val="MHA_042"/>
      <sheetName val="PVMHA_042"/>
      <sheetName val="MHA_052"/>
      <sheetName val="PVMHA_052"/>
      <sheetName val="MHA_062"/>
      <sheetName val="PVMHA_062"/>
      <sheetName val="MHA_072"/>
      <sheetName val="PVMHA_072"/>
      <sheetName val="PISO_CASA_12"/>
      <sheetName val="PISO_GAZ__12"/>
      <sheetName val="REVEST__CASA_1_2"/>
      <sheetName val="REVEST_GAZ2"/>
      <sheetName val="PLAFONES_12"/>
      <sheetName val="Ana_MO_Aparatos_Sanit2"/>
      <sheetName val="Res_Analisis2"/>
      <sheetName val="Datos_Tecnicos_OK2"/>
      <sheetName val="DOBLEZ_OK2"/>
      <sheetName val="Cotiz_AGUAYO2"/>
      <sheetName val="Cotiz_FA_Ins_Todos2"/>
      <sheetName val="Cotiz_FA_INS_con_codigos_all2"/>
      <sheetName val="Cotiz_FA_INS_con_codigos_FALTA2"/>
      <sheetName val="Cotiz_FA_Herram2"/>
      <sheetName val="analisis_combinado2"/>
      <sheetName val="PH_ANAL__S-A2"/>
      <sheetName val="PH_ANAL__C-A2"/>
      <sheetName val="CUBICACION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LIMINARES"/>
      <sheetName val="TRABAJOS_PRELIM"/>
      <sheetName val="PORTADA_CIM__y_RIOS"/>
      <sheetName val="Resumen_CIM_y_RIOS"/>
      <sheetName val="CIM_y_RIOS"/>
      <sheetName val="Adic_Losas"/>
      <sheetName val="Adic_Losas_(2)"/>
      <sheetName val="Encof_CIM_y_PLA"/>
      <sheetName val="PORTADA_MUROS_HA"/>
      <sheetName val="Vol_MUROS_HA"/>
      <sheetName val="PORTADA_ColCir"/>
      <sheetName val="CCirAce-Mad_-1_BNP"/>
      <sheetName val="CCirAce-Mad_-1_SNP"/>
      <sheetName val="CCirAce-Mad_1"/>
      <sheetName val="CCirAce-Mad_2"/>
      <sheetName val="CCirAce-Mad_3"/>
      <sheetName val="PORTADA_Muros"/>
      <sheetName val="MHAL_-1_bnp"/>
      <sheetName val="PORTADA_MACIZ"/>
      <sheetName val="MACIZADOS"/>
      <sheetName val="PORTADA_VIGUET"/>
      <sheetName val="VIGUETAS"/>
      <sheetName val="PORTADA_LOSA"/>
      <sheetName val="DOBLEZ"/>
      <sheetName val="DATOS_TECNICOS"/>
      <sheetName val="PORTADA_PÓRT"/>
      <sheetName val="Vol_PÓRTICOS"/>
      <sheetName val="QQ_PÓRTICOS"/>
      <sheetName val="MOCuadrillas"/>
      <sheetName val="MOJornal"/>
      <sheetName val="CUBICACION"/>
      <sheetName val="TRABAJOS_PRELIM1"/>
      <sheetName val="PORTADA_CIM__y_RIOS1"/>
      <sheetName val="Resumen_CIM_y_RIOS1"/>
      <sheetName val="CIM_y_RIOS1"/>
      <sheetName val="Adic_Losas1"/>
      <sheetName val="Adic_Losas_(2)1"/>
      <sheetName val="Encof_CIM_y_PLA1"/>
      <sheetName val="PORTADA_MUROS_HA1"/>
      <sheetName val="Vol_MUROS_HA1"/>
      <sheetName val="PORTADA_ColCir1"/>
      <sheetName val="CCirAce-Mad_-1_BNP1"/>
      <sheetName val="CCirAce-Mad_-1_SNP1"/>
      <sheetName val="CCirAce-Mad_11"/>
      <sheetName val="CCirAce-Mad_21"/>
      <sheetName val="CCirAce-Mad_31"/>
      <sheetName val="PORTADA_Muros1"/>
      <sheetName val="MHAL_-1_bnp1"/>
      <sheetName val="PORTADA_MACIZ1"/>
      <sheetName val="PORTADA_VIGUET1"/>
      <sheetName val="PORTADA_LOSA1"/>
      <sheetName val="DATOS_TECNICOS1"/>
      <sheetName val="PORTADA_PÓRT1"/>
      <sheetName val="Vol_PÓRTICOS1"/>
      <sheetName val="QQ_PÓRTICOS1"/>
      <sheetName val="TRABAJOS PRELIM"/>
      <sheetName val="PORTADA CIM. y RIOS"/>
      <sheetName val="Resumen CIM y RIOS"/>
      <sheetName val="CIM y RIOS"/>
      <sheetName val="Adic.Losas"/>
      <sheetName val="Adic.Losas (2)"/>
      <sheetName val="Encof CIM y PLA"/>
      <sheetName val="PORTADA MUROS HA"/>
      <sheetName val="Vol MUROS HA"/>
      <sheetName val="PORTADA ColCir"/>
      <sheetName val="CCirAce-Mad -1 BNP"/>
      <sheetName val="CCirAce-Mad -1 SNP"/>
      <sheetName val="CCirAce-Mad 1"/>
      <sheetName val="CCirAce-Mad 2"/>
      <sheetName val="CCirAce-Mad 3"/>
      <sheetName val="PORTADA Muros"/>
      <sheetName val="MHAL -1 bnp"/>
      <sheetName val="PORTADA MACIZ"/>
      <sheetName val="PORTADA VIGUET"/>
      <sheetName val="PORTADA LOSA"/>
      <sheetName val="DATOS TECNICOS"/>
      <sheetName val="PORTADA PÓRT"/>
      <sheetName val="Vol PÓRTICOS"/>
      <sheetName val="QQ PÓRTICOS"/>
      <sheetName val="TRABAJOS_PRELIM2"/>
      <sheetName val="PORTADA_CIM__y_RIOS2"/>
      <sheetName val="Resumen_CIM_y_RIOS2"/>
      <sheetName val="CIM_y_RIOS2"/>
      <sheetName val="Adic_Losas2"/>
      <sheetName val="Adic_Losas_(2)2"/>
      <sheetName val="Encof_CIM_y_PLA2"/>
      <sheetName val="PORTADA_MUROS_HA2"/>
      <sheetName val="Vol_MUROS_HA2"/>
      <sheetName val="PORTADA_ColCir2"/>
      <sheetName val="CCirAce-Mad_-1_BNP2"/>
      <sheetName val="CCirAce-Mad_-1_SNP2"/>
      <sheetName val="CCirAce-Mad_12"/>
      <sheetName val="CCirAce-Mad_22"/>
      <sheetName val="CCirAce-Mad_32"/>
      <sheetName val="PORTADA_Muros2"/>
      <sheetName val="MHAL_-1_bnp2"/>
      <sheetName val="PORTADA_MACIZ2"/>
      <sheetName val="PORTADA_VIGUET2"/>
      <sheetName val="PORTADA_LOSA2"/>
      <sheetName val="DATOS_TECNICOS2"/>
      <sheetName val="PORTADA_PÓRT2"/>
      <sheetName val="Vol_PÓRTICOS2"/>
      <sheetName val="QQ_PÓRTIC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-Basic"/>
      <sheetName val="Ana MO Aparatos Sanit"/>
      <sheetName val="Ana"/>
      <sheetName val="Ana-Inter"/>
      <sheetName val="Res Analisis"/>
      <sheetName val="Datos Tecnicos"/>
      <sheetName val="DOBLEZ"/>
      <sheetName val="Indice"/>
      <sheetName val="Dat"/>
      <sheetName val="PH ANAL. S-A"/>
      <sheetName val="PH ANAL. C-A"/>
      <sheetName val="CUBICACION "/>
      <sheetName val="analisis combin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presup. adenda (10,408.685"/>
      <sheetName val="Dat"/>
      <sheetName val="DOBLEZ"/>
      <sheetName val="MOCuadrillas"/>
      <sheetName val="MOJornal"/>
      <sheetName val="PH ANAL. S-A"/>
      <sheetName val="PH ANAL. C-A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UBICACION_"/>
      <sheetName val="ORDEN_DE_CAMBIO_#_3"/>
      <sheetName val="orden_de_cambio_no_3"/>
      <sheetName val="Inf__Orden_cambio"/>
      <sheetName val="analisis_de_pu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CUBICACION_11"/>
      <sheetName val="Cotz_"/>
      <sheetName val="Ana_MO_Aparatos_Sanit"/>
      <sheetName val="PH_ANAL__S-A"/>
      <sheetName val="PH_ANAL__C-A"/>
      <sheetName val="presup__adenda_(10,408_685"/>
      <sheetName val="Pu-Sanit_"/>
      <sheetName val="pu-elect_"/>
      <sheetName val="anal_term"/>
      <sheetName val="anal__horm_"/>
      <sheetName val="m__o__exc_"/>
      <sheetName val="Ana-Sanit_"/>
      <sheetName val="ana-elect_"/>
      <sheetName val="AISC_13th_Ed__Properties_Viewer"/>
      <sheetName val="Presupuesto-Zapata_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Analisis Combinado"/>
      <sheetName val="MOCuadrillas"/>
      <sheetName val="MOJornal"/>
      <sheetName val="Equipos 2020"/>
      <sheetName val="Equipos 2020 MOPC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CUBICACION"/>
      <sheetName val="Hoja1"/>
      <sheetName val="Ins"/>
      <sheetName val="CUBICACION "/>
      <sheetName val="analisis de costo"/>
      <sheetName val="DATOS TECNICOS"/>
      <sheetName val="MHAL -1 bnp"/>
      <sheetName val="materiales"/>
      <sheetName val="MATERIALES LISTADO"/>
      <sheetName val="analisis sto dgo"/>
      <sheetName val="analisis de pu"/>
      <sheetName val="Analisis_Combinado"/>
      <sheetName val="Equipos_2020"/>
      <sheetName val="Equipos_2020_MOPC"/>
      <sheetName val="Extra_e_Interpolacion"/>
      <sheetName val="Prueba_Hidrostatica"/>
      <sheetName val="PH_ANAL__S-A"/>
      <sheetName val="PH_ANAL__C-A"/>
      <sheetName val="Tabla_Mov__Tierra_AP"/>
      <sheetName val="AH_Verja_MC"/>
      <sheetName val="AH_Imbornales"/>
      <sheetName val="AH_Reg__Sanitario"/>
      <sheetName val="AH_Reg__Val__12&quot;"/>
      <sheetName val="Vol__Reg__Val__12&quot;"/>
      <sheetName val="AH_Reg__Val__16&quot;y20&quot;"/>
      <sheetName val="Vol__Reg__Val__16&quot;y20&quot;"/>
      <sheetName val="AH_Reg__Val__24&quot;"/>
      <sheetName val="Vol__Reg__Val__24&quot;"/>
      <sheetName val="AH_Reg__Val__30&quot;y36&quot;"/>
      <sheetName val="Vol__Reg__Val__30&quot;y36&quot;"/>
      <sheetName val="AH_Reg__Val__42&quot;y48&quot;"/>
      <sheetName val="Vol__Reg__Val__42&quot;y48&quot;"/>
      <sheetName val="CUBICACION_"/>
      <sheetName val="analisis_de_costo"/>
      <sheetName val="DATOS_TECNICOS"/>
      <sheetName val="MHAL_-1_bnp"/>
      <sheetName val="MATERIALES_LISTADO"/>
      <sheetName val="analisis_sto_dgo"/>
      <sheetName val="analisis_de_pu"/>
      <sheetName val="Analisis_Combinado1"/>
      <sheetName val="Equipos_20201"/>
      <sheetName val="Equipos_2020_MOPC1"/>
      <sheetName val="Extra_e_Interpolacion1"/>
      <sheetName val="Prueba_Hidrostatica1"/>
      <sheetName val="PH_ANAL__S-A1"/>
      <sheetName val="PH_ANAL__C-A1"/>
      <sheetName val="Tabla_Mov__Tierra_AP1"/>
      <sheetName val="AH_Verja_MC1"/>
      <sheetName val="AH_Imbornales1"/>
      <sheetName val="AH_Reg__Sanitario1"/>
      <sheetName val="AH_Reg__Val__12&quot;1"/>
      <sheetName val="Vol__Reg__Val__12&quot;1"/>
      <sheetName val="AH_Reg__Val__16&quot;y20&quot;1"/>
      <sheetName val="Vol__Reg__Val__16&quot;y20&quot;1"/>
      <sheetName val="AH_Reg__Val__24&quot;1"/>
      <sheetName val="Vol__Reg__Val__24&quot;1"/>
      <sheetName val="AH_Reg__Val__30&quot;y36&quot;1"/>
      <sheetName val="Vol__Reg__Val__30&quot;y36&quot;1"/>
      <sheetName val="AH_Reg__Val__42&quot;y48&quot;1"/>
      <sheetName val="Vol__Reg__Val__42&quot;y48&quot;1"/>
      <sheetName val="CUBICACION_1"/>
      <sheetName val="analisis_de_costo1"/>
      <sheetName val="DATOS_TECNICOS1"/>
      <sheetName val="MHAL_-1_bnp1"/>
      <sheetName val="MATERIALES_LISTADO1"/>
      <sheetName val="analisis_sto_dgo1"/>
      <sheetName val="analisis_de_pu1"/>
      <sheetName val="Analisis_Combinado2"/>
      <sheetName val="Equipos_2020_MOPC2"/>
      <sheetName val="Equipos_20202"/>
      <sheetName val="Extra_e_Interpolacion2"/>
      <sheetName val="Prueba_Hidrostatica2"/>
      <sheetName val="PH_ANAL__S-A2"/>
      <sheetName val="PH_ANAL__C-A2"/>
      <sheetName val="Tabla_Mov__Tierra_AP2"/>
      <sheetName val="AH_Verja_MC2"/>
      <sheetName val="AH_Imbornales2"/>
      <sheetName val="AH_Reg__Sanitario2"/>
      <sheetName val="AH_Reg__Val__12&quot;2"/>
      <sheetName val="Vol__Reg__Val__12&quot;2"/>
      <sheetName val="AH_Reg__Val__16&quot;y20&quot;2"/>
      <sheetName val="Vol__Reg__Val__16&quot;y20&quot;2"/>
      <sheetName val="AH_Reg__Val__24&quot;2"/>
      <sheetName val="Vol__Reg__Val__24&quot;2"/>
      <sheetName val="AH_Reg__Val__30&quot;y36&quot;2"/>
      <sheetName val="Vol__Reg__Val__30&quot;y36&quot;2"/>
      <sheetName val="AH_Reg__Val__42&quot;y48&quot;2"/>
      <sheetName val="Vol__Reg__Val__42&quot;y48&quot;2"/>
      <sheetName val="MATERIALES_LISTADO2"/>
      <sheetName val="analisis_sto_dgo2"/>
      <sheetName val="CUBICACION_2"/>
      <sheetName val="analisis_de_costo2"/>
      <sheetName val="DATOS_TECNICOS2"/>
      <sheetName val="MHAL_-1_bnp2"/>
      <sheetName val="analisis_de_pu2"/>
      <sheetName val="Analisis_Combinado3"/>
      <sheetName val="Equipos_20203"/>
      <sheetName val="Equipos_2020_MOPC3"/>
      <sheetName val="Extra_e_Interpolacion3"/>
      <sheetName val="Prueba_Hidrostatica3"/>
      <sheetName val="PH_ANAL__S-A3"/>
      <sheetName val="PH_ANAL__C-A3"/>
      <sheetName val="Tabla_Mov__Tierra_AP3"/>
      <sheetName val="AH_Verja_MC3"/>
      <sheetName val="AH_Imbornales3"/>
      <sheetName val="AH_Reg__Sanitario3"/>
      <sheetName val="AH_Reg__Val__12&quot;3"/>
      <sheetName val="Vol__Reg__Val__12&quot;3"/>
      <sheetName val="AH_Reg__Val__16&quot;y20&quot;3"/>
      <sheetName val="Vol__Reg__Val__16&quot;y20&quot;3"/>
      <sheetName val="AH_Reg__Val__24&quot;3"/>
      <sheetName val="Vol__Reg__Val__24&quot;3"/>
      <sheetName val="AH_Reg__Val__30&quot;y36&quot;3"/>
      <sheetName val="Vol__Reg__Val__30&quot;y36&quot;3"/>
      <sheetName val="AH_Reg__Val__42&quot;y48&quot;3"/>
      <sheetName val="Vol__Reg__Val__42&quot;y48&quot;3"/>
      <sheetName val="CUBICACION_3"/>
      <sheetName val="analisis_de_costo3"/>
      <sheetName val="DATOS_TECNICOS3"/>
      <sheetName val="MHAL_-1_bnp3"/>
      <sheetName val="MATERIALES_LISTADO3"/>
      <sheetName val="analisis_sto_dgo3"/>
      <sheetName val="analisis_de_pu3"/>
      <sheetName val="Analisis_Combinado4"/>
      <sheetName val="Equipos_2020_MOPC4"/>
      <sheetName val="Equipos_20204"/>
      <sheetName val="Extra_e_Interpolacion4"/>
      <sheetName val="Prueba_Hidrostatica4"/>
      <sheetName val="PH_ANAL__S-A4"/>
      <sheetName val="PH_ANAL__C-A4"/>
      <sheetName val="Tabla_Mov__Tierra_AP4"/>
      <sheetName val="AH_Verja_MC4"/>
      <sheetName val="AH_Imbornales4"/>
      <sheetName val="AH_Reg__Sanitario4"/>
      <sheetName val="AH_Reg__Val__12&quot;4"/>
      <sheetName val="Vol__Reg__Val__12&quot;4"/>
      <sheetName val="AH_Reg__Val__16&quot;y20&quot;4"/>
      <sheetName val="Vol__Reg__Val__16&quot;y20&quot;4"/>
      <sheetName val="AH_Reg__Val__24&quot;4"/>
      <sheetName val="Vol__Reg__Val__24&quot;4"/>
      <sheetName val="AH_Reg__Val__30&quot;y36&quot;4"/>
      <sheetName val="Vol__Reg__Val__30&quot;y36&quot;4"/>
      <sheetName val="AH_Reg__Val__42&quot;y48&quot;4"/>
      <sheetName val="Vol__Reg__Val__42&quot;y48&quot;4"/>
      <sheetName val="MATERIALES_LISTADO4"/>
      <sheetName val="analisis_sto_dgo4"/>
      <sheetName val="CUBICACION_4"/>
      <sheetName val="analisis_de_costo4"/>
      <sheetName val="DATOS_TECNICOS4"/>
      <sheetName val="MHAL_-1_bnp4"/>
      <sheetName val="analisis_de_pu4"/>
      <sheetName val="Analisis_Combinado5"/>
      <sheetName val="Equipos_20205"/>
      <sheetName val="Equipos_2020_MOPC5"/>
      <sheetName val="Extra_e_Interpolacion5"/>
      <sheetName val="Prueba_Hidrostatica5"/>
      <sheetName val="PH_ANAL__S-A5"/>
      <sheetName val="PH_ANAL__C-A5"/>
      <sheetName val="Tabla_Mov__Tierra_AP5"/>
      <sheetName val="AH_Verja_MC5"/>
      <sheetName val="AH_Imbornales5"/>
      <sheetName val="AH_Reg__Sanitario5"/>
      <sheetName val="AH_Reg__Val__12&quot;5"/>
      <sheetName val="Vol__Reg__Val__12&quot;5"/>
      <sheetName val="AH_Reg__Val__16&quot;y20&quot;5"/>
      <sheetName val="Vol__Reg__Val__16&quot;y20&quot;5"/>
      <sheetName val="AH_Reg__Val__24&quot;5"/>
      <sheetName val="Vol__Reg__Val__24&quot;5"/>
      <sheetName val="AH_Reg__Val__30&quot;y36&quot;5"/>
      <sheetName val="Vol__Reg__Val__30&quot;y36&quot;5"/>
      <sheetName val="AH_Reg__Val__42&quot;y48&quot;5"/>
      <sheetName val="Vol__Reg__Val__42&quot;y48&quot;5"/>
      <sheetName val="CUBICACION_5"/>
      <sheetName val="analisis_de_costo5"/>
      <sheetName val="DATOS_TECNICOS5"/>
      <sheetName val="MHAL_-1_bnp5"/>
      <sheetName val="MATERIALES_LISTADO5"/>
      <sheetName val="analisis_sto_dgo5"/>
      <sheetName val="analisis_de_pu5"/>
      <sheetName val="Analisis_Combinado6"/>
      <sheetName val="Equipos_2020_MOPC6"/>
      <sheetName val="Equipos_20206"/>
      <sheetName val="Extra_e_Interpolacion6"/>
      <sheetName val="Prueba_Hidrostatica6"/>
      <sheetName val="PH_ANAL__S-A6"/>
      <sheetName val="PH_ANAL__C-A6"/>
      <sheetName val="Tabla_Mov__Tierra_AP6"/>
      <sheetName val="AH_Verja_MC6"/>
      <sheetName val="AH_Imbornales6"/>
      <sheetName val="AH_Reg__Sanitario6"/>
      <sheetName val="AH_Reg__Val__12&quot;6"/>
      <sheetName val="Vol__Reg__Val__12&quot;6"/>
      <sheetName val="AH_Reg__Val__16&quot;y20&quot;6"/>
      <sheetName val="Vol__Reg__Val__16&quot;y20&quot;6"/>
      <sheetName val="AH_Reg__Val__24&quot;6"/>
      <sheetName val="Vol__Reg__Val__24&quot;6"/>
      <sheetName val="AH_Reg__Val__30&quot;y36&quot;6"/>
      <sheetName val="Vol__Reg__Val__30&quot;y36&quot;6"/>
      <sheetName val="AH_Reg__Val__42&quot;y48&quot;6"/>
      <sheetName val="Vol__Reg__Val__42&quot;y48&quot;6"/>
      <sheetName val="MATERIALES_LISTADO6"/>
      <sheetName val="analisis_sto_dgo6"/>
      <sheetName val="CUBICACION_6"/>
      <sheetName val="analisis_de_costo6"/>
      <sheetName val="DATOS_TECNICOS6"/>
      <sheetName val="MHAL_-1_bnp6"/>
      <sheetName val="analisis_de_pu6"/>
      <sheetName val="Analisis_Combinado7"/>
      <sheetName val="Equipos_20207"/>
      <sheetName val="Equipos_2020_MOPC7"/>
      <sheetName val="Extra_e_Interpolacion7"/>
      <sheetName val="Prueba_Hidrostatica7"/>
      <sheetName val="PH_ANAL__S-A7"/>
      <sheetName val="PH_ANAL__C-A7"/>
      <sheetName val="Tabla_Mov__Tierra_AP7"/>
      <sheetName val="AH_Verja_MC7"/>
      <sheetName val="AH_Imbornales7"/>
      <sheetName val="AH_Reg__Sanitario7"/>
      <sheetName val="AH_Reg__Val__12&quot;7"/>
      <sheetName val="Vol__Reg__Val__12&quot;7"/>
      <sheetName val="AH_Reg__Val__16&quot;y20&quot;7"/>
      <sheetName val="Vol__Reg__Val__16&quot;y20&quot;7"/>
      <sheetName val="AH_Reg__Val__24&quot;7"/>
      <sheetName val="Vol__Reg__Val__24&quot;7"/>
      <sheetName val="AH_Reg__Val__30&quot;y36&quot;7"/>
      <sheetName val="Vol__Reg__Val__30&quot;y36&quot;7"/>
      <sheetName val="AH_Reg__Val__42&quot;y48&quot;7"/>
      <sheetName val="Vol__Reg__Val__42&quot;y48&quot;7"/>
      <sheetName val="CUBICACION_7"/>
      <sheetName val="analisis_de_costo7"/>
      <sheetName val="DATOS_TECNICOS7"/>
      <sheetName val="MHAL_-1_bnp7"/>
      <sheetName val="MATERIALES_LISTADO7"/>
      <sheetName val="analisis_sto_dgo7"/>
      <sheetName val="analisis_de_pu7"/>
    </sheetNames>
    <sheetDataSet>
      <sheetData sheetId="0"/>
      <sheetData sheetId="1">
        <row r="552">
          <cell r="F552">
            <v>1629.22104515617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>
        <row r="552">
          <cell r="F552">
            <v>1629.22104515617</v>
          </cell>
        </row>
      </sheetData>
      <sheetData sheetId="37"/>
      <sheetData sheetId="38"/>
      <sheetData sheetId="39"/>
      <sheetData sheetId="40"/>
      <sheetData sheetId="41">
        <row r="18">
          <cell r="F18">
            <v>401.52</v>
          </cell>
        </row>
      </sheetData>
      <sheetData sheetId="42">
        <row r="19">
          <cell r="F19">
            <v>472.86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52">
          <cell r="F552">
            <v>1629.22104515617</v>
          </cell>
        </row>
      </sheetData>
      <sheetData sheetId="65"/>
      <sheetData sheetId="66"/>
      <sheetData sheetId="67"/>
      <sheetData sheetId="68"/>
      <sheetData sheetId="69">
        <row r="18">
          <cell r="F18">
            <v>401.52</v>
          </cell>
        </row>
      </sheetData>
      <sheetData sheetId="70">
        <row r="19">
          <cell r="F19">
            <v>472.86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552">
          <cell r="F552">
            <v>1629.22104515617</v>
          </cell>
        </row>
      </sheetData>
      <sheetData sheetId="93"/>
      <sheetData sheetId="94"/>
      <sheetData sheetId="95"/>
      <sheetData sheetId="96"/>
      <sheetData sheetId="97">
        <row r="18">
          <cell r="F18">
            <v>401.52</v>
          </cell>
        </row>
      </sheetData>
      <sheetData sheetId="98">
        <row r="19">
          <cell r="F19">
            <v>472.86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52">
          <cell r="F552">
            <v>1629.22104515617</v>
          </cell>
        </row>
      </sheetData>
      <sheetData sheetId="121"/>
      <sheetData sheetId="122"/>
      <sheetData sheetId="123"/>
      <sheetData sheetId="124"/>
      <sheetData sheetId="125">
        <row r="18">
          <cell r="F18">
            <v>401.52</v>
          </cell>
        </row>
      </sheetData>
      <sheetData sheetId="126">
        <row r="19">
          <cell r="F19">
            <v>472.86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552">
          <cell r="F552">
            <v>1629.22104515617</v>
          </cell>
        </row>
      </sheetData>
      <sheetData sheetId="149"/>
      <sheetData sheetId="150"/>
      <sheetData sheetId="151"/>
      <sheetData sheetId="152"/>
      <sheetData sheetId="153">
        <row r="18">
          <cell r="F18">
            <v>401.52</v>
          </cell>
        </row>
      </sheetData>
      <sheetData sheetId="154">
        <row r="19">
          <cell r="F19">
            <v>472.86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52">
          <cell r="F552">
            <v>1629.22104515617</v>
          </cell>
        </row>
      </sheetData>
      <sheetData sheetId="177"/>
      <sheetData sheetId="178"/>
      <sheetData sheetId="179"/>
      <sheetData sheetId="180"/>
      <sheetData sheetId="181">
        <row r="18">
          <cell r="F18">
            <v>401.52</v>
          </cell>
        </row>
      </sheetData>
      <sheetData sheetId="182">
        <row r="19">
          <cell r="F19">
            <v>472.86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552">
          <cell r="F552">
            <v>1629.22104515617</v>
          </cell>
        </row>
      </sheetData>
      <sheetData sheetId="205"/>
      <sheetData sheetId="206"/>
      <sheetData sheetId="207"/>
      <sheetData sheetId="208"/>
      <sheetData sheetId="209">
        <row r="18">
          <cell r="F18">
            <v>401.52</v>
          </cell>
        </row>
      </sheetData>
      <sheetData sheetId="210">
        <row r="19">
          <cell r="F19">
            <v>472.86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552">
          <cell r="F552">
            <v>1629.22104515617</v>
          </cell>
        </row>
      </sheetData>
      <sheetData sheetId="233"/>
      <sheetData sheetId="234"/>
      <sheetData sheetId="235"/>
      <sheetData sheetId="236"/>
      <sheetData sheetId="237">
        <row r="18">
          <cell r="F18">
            <v>401.52</v>
          </cell>
        </row>
      </sheetData>
      <sheetData sheetId="238">
        <row r="19">
          <cell r="F19">
            <v>472.86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D153"/>
  <sheetViews>
    <sheetView tabSelected="1" view="pageBreakPreview" topLeftCell="A83" zoomScale="75" zoomScaleNormal="75" zoomScalePageLayoutView="75" workbookViewId="0">
      <selection activeCell="A97" sqref="A97:G115"/>
    </sheetView>
  </sheetViews>
  <sheetFormatPr baseColWidth="10" defaultColWidth="9.140625" defaultRowHeight="15" x14ac:dyDescent="0.2"/>
  <cols>
    <col min="1" max="1" width="10.42578125" style="1" customWidth="1"/>
    <col min="2" max="2" width="55.42578125" style="1" customWidth="1"/>
    <col min="3" max="3" width="14" style="1" customWidth="1"/>
    <col min="4" max="4" width="13.7109375" style="1" customWidth="1"/>
    <col min="5" max="5" width="17.140625" style="2" customWidth="1"/>
    <col min="6" max="6" width="17.7109375" style="1" customWidth="1"/>
    <col min="7" max="7" width="23.7109375" style="1" customWidth="1"/>
    <col min="8" max="1018" width="9.140625" style="1"/>
  </cols>
  <sheetData>
    <row r="1" spans="1:9" s="3" customFormat="1" ht="26.25" customHeight="1" x14ac:dyDescent="0.3">
      <c r="A1" s="196" t="s">
        <v>0</v>
      </c>
      <c r="B1" s="196"/>
      <c r="C1" s="196"/>
      <c r="D1" s="196"/>
      <c r="E1" s="196"/>
      <c r="F1" s="196"/>
      <c r="G1" s="196"/>
    </row>
    <row r="2" spans="1:9" s="3" customFormat="1" ht="20.25" x14ac:dyDescent="0.3">
      <c r="A2" s="197" t="s">
        <v>1</v>
      </c>
      <c r="B2" s="197"/>
      <c r="C2" s="197"/>
      <c r="D2" s="197"/>
      <c r="E2" s="197"/>
      <c r="F2" s="197"/>
      <c r="G2" s="197"/>
    </row>
    <row r="3" spans="1:9" s="3" customFormat="1" ht="20.25" x14ac:dyDescent="0.3">
      <c r="A3" s="197" t="s">
        <v>2</v>
      </c>
      <c r="B3" s="197"/>
      <c r="C3" s="197"/>
      <c r="D3" s="197"/>
      <c r="E3" s="197"/>
      <c r="F3" s="197"/>
      <c r="G3" s="197"/>
    </row>
    <row r="4" spans="1:9" s="3" customFormat="1" ht="24" customHeight="1" x14ac:dyDescent="0.3">
      <c r="A4" s="4"/>
      <c r="B4" s="196" t="s">
        <v>3</v>
      </c>
      <c r="C4" s="196"/>
      <c r="D4" s="196"/>
      <c r="E4" s="196"/>
      <c r="F4" s="196"/>
      <c r="G4" s="196"/>
    </row>
    <row r="5" spans="1:9" s="3" customFormat="1" ht="16.899999999999999" customHeight="1" x14ac:dyDescent="0.3">
      <c r="A5" s="5"/>
      <c r="B5" s="6"/>
      <c r="C5" s="7"/>
      <c r="D5" s="7"/>
      <c r="E5" s="8"/>
      <c r="F5" s="7"/>
      <c r="G5" s="7"/>
    </row>
    <row r="6" spans="1:9" ht="21" customHeight="1" x14ac:dyDescent="0.3">
      <c r="A6" s="198"/>
      <c r="B6" s="198"/>
      <c r="C6" s="9"/>
      <c r="D6" s="9"/>
      <c r="E6" s="9"/>
      <c r="F6" s="199"/>
      <c r="G6" s="199"/>
    </row>
    <row r="7" spans="1:9" s="10" customFormat="1" ht="68.25" customHeight="1" x14ac:dyDescent="0.25">
      <c r="A7" s="192" t="s">
        <v>121</v>
      </c>
      <c r="B7" s="192"/>
      <c r="C7" s="192"/>
      <c r="D7" s="192"/>
      <c r="E7" s="192"/>
      <c r="F7" s="192"/>
      <c r="G7" s="192"/>
    </row>
    <row r="8" spans="1:9" s="11" customFormat="1" ht="16.5" thickBot="1" x14ac:dyDescent="0.3">
      <c r="B8" s="193"/>
      <c r="C8" s="193"/>
      <c r="D8" s="193"/>
      <c r="E8" s="193"/>
      <c r="F8" s="193"/>
      <c r="G8" s="193"/>
    </row>
    <row r="9" spans="1:9" ht="23.25" customHeight="1" thickTop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10</v>
      </c>
      <c r="G9" s="15" t="s">
        <v>11</v>
      </c>
    </row>
    <row r="10" spans="1:9" ht="18.75" customHeight="1" thickTop="1" x14ac:dyDescent="0.2">
      <c r="A10" s="16"/>
      <c r="B10" s="17"/>
      <c r="C10" s="17"/>
      <c r="D10" s="17"/>
      <c r="E10" s="18"/>
      <c r="F10" s="17"/>
      <c r="G10" s="19"/>
    </row>
    <row r="11" spans="1:9" s="26" customFormat="1" ht="24.75" customHeight="1" x14ac:dyDescent="0.2">
      <c r="A11" s="20">
        <v>1</v>
      </c>
      <c r="B11" s="21" t="s">
        <v>12</v>
      </c>
      <c r="C11" s="22"/>
      <c r="D11" s="22"/>
      <c r="E11" s="23"/>
      <c r="F11" s="24" t="str">
        <f>IF(ISBLANK(C11),"",ROUND(C11*E11,2))</f>
        <v/>
      </c>
      <c r="G11" s="25"/>
      <c r="H11" s="27"/>
    </row>
    <row r="12" spans="1:9" s="26" customFormat="1" ht="21.75" customHeight="1" x14ac:dyDescent="0.2">
      <c r="A12" s="28" t="s">
        <v>13</v>
      </c>
      <c r="B12" s="22" t="s">
        <v>14</v>
      </c>
      <c r="C12" s="29">
        <v>559.13</v>
      </c>
      <c r="D12" s="30" t="s">
        <v>15</v>
      </c>
      <c r="E12" s="23"/>
      <c r="F12" s="24">
        <f>IF(ISBLANK(C12),"",ROUND(C12*E12,2))</f>
        <v>0</v>
      </c>
      <c r="G12" s="31"/>
      <c r="H12" s="32"/>
    </row>
    <row r="13" spans="1:9" s="26" customFormat="1" ht="23.25" customHeight="1" x14ac:dyDescent="0.2">
      <c r="A13" s="28" t="s">
        <v>16</v>
      </c>
      <c r="B13" s="22" t="s">
        <v>17</v>
      </c>
      <c r="C13" s="29">
        <v>1</v>
      </c>
      <c r="D13" s="30" t="s">
        <v>18</v>
      </c>
      <c r="E13" s="23"/>
      <c r="F13" s="24">
        <f>IF(ISBLANK(C13),"",ROUND(C13*E13,2))</f>
        <v>0</v>
      </c>
      <c r="G13" s="31"/>
      <c r="H13" s="32"/>
    </row>
    <row r="14" spans="1:9" s="26" customFormat="1" ht="38.1" customHeight="1" x14ac:dyDescent="0.2">
      <c r="A14" s="28" t="s">
        <v>78</v>
      </c>
      <c r="B14" s="22" t="s">
        <v>79</v>
      </c>
      <c r="C14" s="29">
        <v>1</v>
      </c>
      <c r="D14" s="30" t="s">
        <v>18</v>
      </c>
      <c r="E14" s="23"/>
      <c r="F14" s="24">
        <f>IF(ISBLANK(C14),"",ROUND(C14*E14,2))</f>
        <v>0</v>
      </c>
      <c r="G14" s="31">
        <f>SUM(F12:F14)</f>
        <v>0</v>
      </c>
      <c r="H14" s="32"/>
    </row>
    <row r="15" spans="1:9" s="37" customFormat="1" ht="16.5" customHeight="1" x14ac:dyDescent="0.2">
      <c r="A15" s="33"/>
      <c r="B15" s="21"/>
      <c r="C15" s="29"/>
      <c r="D15" s="34"/>
      <c r="E15" s="35"/>
      <c r="F15" s="24"/>
      <c r="G15" s="36"/>
      <c r="H15" s="27"/>
      <c r="I15" s="27"/>
    </row>
    <row r="16" spans="1:9" s="26" customFormat="1" ht="21.95" customHeight="1" x14ac:dyDescent="0.2">
      <c r="A16" s="20">
        <f>A11+1</f>
        <v>2</v>
      </c>
      <c r="B16" s="21" t="s">
        <v>19</v>
      </c>
      <c r="C16" s="29"/>
      <c r="D16" s="22"/>
      <c r="E16" s="23"/>
      <c r="F16" s="24" t="str">
        <f>IF(ISBLANK(C16),"",ROUND(C16*E16,2))</f>
        <v/>
      </c>
      <c r="G16" s="38"/>
      <c r="H16" s="32"/>
    </row>
    <row r="17" spans="1:9" s="26" customFormat="1" ht="21.95" customHeight="1" x14ac:dyDescent="0.2">
      <c r="A17" s="20" t="s">
        <v>20</v>
      </c>
      <c r="B17" s="21" t="s">
        <v>83</v>
      </c>
      <c r="C17" s="29"/>
      <c r="D17" s="22"/>
      <c r="E17" s="23"/>
      <c r="F17" s="24"/>
      <c r="G17" s="38"/>
      <c r="H17" s="32"/>
    </row>
    <row r="18" spans="1:9" s="26" customFormat="1" ht="24.2" customHeight="1" x14ac:dyDescent="0.2">
      <c r="A18" s="39" t="s">
        <v>84</v>
      </c>
      <c r="B18" s="40" t="s">
        <v>118</v>
      </c>
      <c r="C18" s="29">
        <v>80.849999999999994</v>
      </c>
      <c r="D18" s="30" t="s">
        <v>21</v>
      </c>
      <c r="E18" s="23"/>
      <c r="F18" s="24">
        <f t="shared" ref="F18:F19" si="0">IF(C18="","",ROUND(C18*E18,2))</f>
        <v>0</v>
      </c>
      <c r="G18" s="38"/>
      <c r="H18" s="32"/>
    </row>
    <row r="19" spans="1:9" s="26" customFormat="1" ht="40.5" customHeight="1" x14ac:dyDescent="0.2">
      <c r="A19" s="39" t="s">
        <v>85</v>
      </c>
      <c r="B19" s="40" t="s">
        <v>119</v>
      </c>
      <c r="C19" s="29">
        <v>323.38</v>
      </c>
      <c r="D19" s="30" t="s">
        <v>21</v>
      </c>
      <c r="E19" s="23"/>
      <c r="F19" s="24">
        <f t="shared" si="0"/>
        <v>0</v>
      </c>
      <c r="G19" s="38"/>
      <c r="H19" s="27"/>
      <c r="I19" s="27"/>
    </row>
    <row r="20" spans="1:9" s="26" customFormat="1" ht="23.65" customHeight="1" x14ac:dyDescent="0.2">
      <c r="A20" s="39" t="s">
        <v>22</v>
      </c>
      <c r="B20" s="22" t="s">
        <v>23</v>
      </c>
      <c r="C20" s="29">
        <v>33.729999999999997</v>
      </c>
      <c r="D20" s="30" t="s">
        <v>21</v>
      </c>
      <c r="E20" s="41"/>
      <c r="F20" s="24">
        <f t="shared" ref="F20:F23" si="1">IF(C20="","",ROUND(C20*E20,2))</f>
        <v>0</v>
      </c>
      <c r="G20" s="31"/>
      <c r="H20" s="27"/>
      <c r="I20" s="42"/>
    </row>
    <row r="21" spans="1:9" s="26" customFormat="1" ht="21.2" customHeight="1" x14ac:dyDescent="0.2">
      <c r="A21" s="39" t="s">
        <v>24</v>
      </c>
      <c r="B21" s="22" t="s">
        <v>25</v>
      </c>
      <c r="C21" s="29">
        <v>367.71</v>
      </c>
      <c r="D21" s="30" t="s">
        <v>21</v>
      </c>
      <c r="E21" s="41"/>
      <c r="F21" s="24">
        <f t="shared" si="1"/>
        <v>0</v>
      </c>
      <c r="G21" s="31"/>
      <c r="H21" s="43"/>
    </row>
    <row r="22" spans="1:9" s="26" customFormat="1" ht="21.95" customHeight="1" x14ac:dyDescent="0.2">
      <c r="A22" s="39" t="s">
        <v>26</v>
      </c>
      <c r="B22" s="22" t="s">
        <v>27</v>
      </c>
      <c r="C22" s="29">
        <v>367.71</v>
      </c>
      <c r="D22" s="30" t="s">
        <v>21</v>
      </c>
      <c r="E22" s="41"/>
      <c r="F22" s="24">
        <f t="shared" si="1"/>
        <v>0</v>
      </c>
      <c r="G22" s="31"/>
      <c r="H22" s="43"/>
    </row>
    <row r="23" spans="1:9" s="44" customFormat="1" ht="22.9" customHeight="1" x14ac:dyDescent="0.2">
      <c r="A23" s="39" t="s">
        <v>28</v>
      </c>
      <c r="B23" s="22" t="s">
        <v>29</v>
      </c>
      <c r="C23" s="29">
        <v>155.97</v>
      </c>
      <c r="D23" s="30" t="s">
        <v>21</v>
      </c>
      <c r="E23" s="41"/>
      <c r="F23" s="24">
        <f t="shared" si="1"/>
        <v>0</v>
      </c>
      <c r="G23" s="31"/>
      <c r="H23" s="45"/>
    </row>
    <row r="24" spans="1:9" s="44" customFormat="1" ht="38.25" customHeight="1" x14ac:dyDescent="0.2">
      <c r="A24" s="39" t="s">
        <v>68</v>
      </c>
      <c r="B24" s="162" t="s">
        <v>120</v>
      </c>
      <c r="C24" s="67">
        <v>1</v>
      </c>
      <c r="D24" s="30" t="s">
        <v>18</v>
      </c>
      <c r="E24" s="23"/>
      <c r="F24" s="24">
        <f>IF(ISBLANK(C24),"",ROUND(C24*E24,2))</f>
        <v>0</v>
      </c>
      <c r="G24" s="31">
        <f>SUM(F18:F24)</f>
        <v>0</v>
      </c>
      <c r="H24" s="45"/>
    </row>
    <row r="25" spans="1:9" s="26" customFormat="1" ht="16.5" customHeight="1" x14ac:dyDescent="0.2">
      <c r="A25" s="46"/>
      <c r="B25" s="22"/>
      <c r="C25" s="29"/>
      <c r="D25" s="30"/>
      <c r="E25" s="41"/>
      <c r="F25" s="24"/>
      <c r="G25" s="31"/>
      <c r="H25" s="43"/>
    </row>
    <row r="26" spans="1:9" s="48" customFormat="1" ht="28.9" customHeight="1" x14ac:dyDescent="0.2">
      <c r="A26" s="20">
        <f>A16+1</f>
        <v>3</v>
      </c>
      <c r="B26" s="47" t="s">
        <v>30</v>
      </c>
      <c r="C26" s="29"/>
      <c r="D26" s="30"/>
      <c r="E26" s="23"/>
      <c r="F26" s="24" t="str">
        <f>IF(ISBLANK(C26),"",ROUND(C26*E26,2))</f>
        <v/>
      </c>
      <c r="G26" s="31"/>
    </row>
    <row r="27" spans="1:9" s="48" customFormat="1" ht="23.25" customHeight="1" x14ac:dyDescent="0.2">
      <c r="A27" s="28" t="s">
        <v>64</v>
      </c>
      <c r="B27" s="157" t="s">
        <v>87</v>
      </c>
      <c r="C27" s="29">
        <v>564.78</v>
      </c>
      <c r="D27" s="149" t="s">
        <v>15</v>
      </c>
      <c r="E27" s="23"/>
      <c r="F27" s="24">
        <f>IF(ISBLANK(C27),"",ROUND(C27*E27,2))</f>
        <v>0</v>
      </c>
      <c r="G27" s="31"/>
    </row>
    <row r="28" spans="1:9" s="48" customFormat="1" ht="23.25" customHeight="1" x14ac:dyDescent="0.2">
      <c r="A28" s="152" t="s">
        <v>31</v>
      </c>
      <c r="B28" s="151" t="s">
        <v>94</v>
      </c>
      <c r="C28" s="148">
        <v>1</v>
      </c>
      <c r="D28" s="149" t="s">
        <v>32</v>
      </c>
      <c r="E28" s="23"/>
      <c r="F28" s="24">
        <f>IF(ISBLANK(C28),"",ROUND(C28*E28,2))</f>
        <v>0</v>
      </c>
      <c r="G28" s="31"/>
    </row>
    <row r="29" spans="1:9" s="48" customFormat="1" ht="23.25" customHeight="1" x14ac:dyDescent="0.2">
      <c r="A29" s="56" t="s">
        <v>33</v>
      </c>
      <c r="B29" s="151" t="s">
        <v>95</v>
      </c>
      <c r="C29" s="148">
        <v>2</v>
      </c>
      <c r="D29" s="149" t="s">
        <v>32</v>
      </c>
      <c r="E29" s="23"/>
      <c r="F29" s="24">
        <f>IF(ISBLANK(C29),"",ROUND(C29*E29,2))</f>
        <v>0</v>
      </c>
      <c r="G29" s="31"/>
    </row>
    <row r="30" spans="1:9" s="55" customFormat="1" ht="26.25" customHeight="1" x14ac:dyDescent="0.2">
      <c r="A30" s="51" t="s">
        <v>34</v>
      </c>
      <c r="B30" s="143" t="s">
        <v>96</v>
      </c>
      <c r="C30" s="52"/>
      <c r="D30" s="53"/>
      <c r="E30" s="144"/>
      <c r="F30" s="145" t="str">
        <f t="shared" ref="F30" si="2">IF(ISBLANK(C30),"",ROUND(C30*E30,2))</f>
        <v/>
      </c>
      <c r="G30" s="54"/>
    </row>
    <row r="31" spans="1:9" s="48" customFormat="1" ht="23.25" customHeight="1" x14ac:dyDescent="0.2">
      <c r="A31" s="56" t="s">
        <v>97</v>
      </c>
      <c r="B31" s="157" t="s">
        <v>88</v>
      </c>
      <c r="C31" s="29">
        <v>1</v>
      </c>
      <c r="D31" s="30" t="s">
        <v>32</v>
      </c>
      <c r="E31" s="23"/>
      <c r="F31" s="24">
        <f t="shared" ref="F31" si="3">IF(ISBLANK(C31),"",ROUND(C31*E31,2))</f>
        <v>0</v>
      </c>
      <c r="G31" s="31"/>
    </row>
    <row r="32" spans="1:9" s="48" customFormat="1" ht="23.25" customHeight="1" x14ac:dyDescent="0.2">
      <c r="A32" s="56" t="s">
        <v>98</v>
      </c>
      <c r="B32" s="157" t="s">
        <v>100</v>
      </c>
      <c r="C32" s="29">
        <v>7</v>
      </c>
      <c r="D32" s="30" t="s">
        <v>32</v>
      </c>
      <c r="E32" s="23"/>
      <c r="F32" s="24">
        <f t="shared" ref="F32" si="4">IF(ISBLANK(C32),"",ROUND(C32*E32,2))</f>
        <v>0</v>
      </c>
      <c r="G32" s="31"/>
    </row>
    <row r="33" spans="1:249" s="48" customFormat="1" ht="23.25" customHeight="1" x14ac:dyDescent="0.2">
      <c r="A33" s="56" t="s">
        <v>99</v>
      </c>
      <c r="B33" s="157" t="s">
        <v>101</v>
      </c>
      <c r="C33" s="29">
        <v>8</v>
      </c>
      <c r="D33" s="30" t="s">
        <v>32</v>
      </c>
      <c r="E33" s="23"/>
      <c r="F33" s="24">
        <f t="shared" ref="F33:F34" si="5">IF(ISBLANK(C33),"",ROUND(C33*E33,2))</f>
        <v>0</v>
      </c>
      <c r="G33" s="31"/>
    </row>
    <row r="34" spans="1:249" s="26" customFormat="1" ht="21.75" customHeight="1" x14ac:dyDescent="0.2">
      <c r="A34" s="56" t="s">
        <v>65</v>
      </c>
      <c r="B34" s="153" t="s">
        <v>102</v>
      </c>
      <c r="C34" s="67">
        <v>4</v>
      </c>
      <c r="D34" s="70" t="s">
        <v>32</v>
      </c>
      <c r="E34" s="75"/>
      <c r="F34" s="76">
        <f t="shared" si="5"/>
        <v>0</v>
      </c>
      <c r="G34" s="92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  <c r="DJ34" s="154"/>
      <c r="DK34" s="154"/>
      <c r="DL34" s="154"/>
      <c r="DM34" s="154"/>
      <c r="DN34" s="154"/>
      <c r="DO34" s="154"/>
      <c r="DP34" s="154"/>
      <c r="DQ34" s="154"/>
      <c r="DR34" s="154"/>
      <c r="DS34" s="154"/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54"/>
      <c r="EH34" s="154"/>
      <c r="EI34" s="154"/>
      <c r="EJ34" s="154"/>
      <c r="EK34" s="154"/>
      <c r="EL34" s="154"/>
      <c r="EM34" s="154"/>
      <c r="EN34" s="154"/>
      <c r="EO34" s="154"/>
      <c r="EP34" s="154"/>
      <c r="EQ34" s="154"/>
      <c r="ER34" s="154"/>
      <c r="ES34" s="154"/>
      <c r="ET34" s="154"/>
      <c r="EU34" s="154"/>
      <c r="EV34" s="154"/>
      <c r="EW34" s="154"/>
      <c r="EX34" s="154"/>
      <c r="EY34" s="154"/>
      <c r="EZ34" s="154"/>
      <c r="FA34" s="154"/>
      <c r="FB34" s="154"/>
      <c r="FC34" s="154"/>
      <c r="FD34" s="154"/>
      <c r="FE34" s="154"/>
      <c r="FF34" s="154"/>
      <c r="FG34" s="154"/>
      <c r="FH34" s="154"/>
      <c r="FI34" s="154"/>
      <c r="FJ34" s="154"/>
      <c r="FK34" s="154"/>
      <c r="FL34" s="154"/>
      <c r="FM34" s="154"/>
      <c r="FN34" s="154"/>
      <c r="FO34" s="154"/>
      <c r="FP34" s="154"/>
      <c r="FQ34" s="154"/>
      <c r="FR34" s="154"/>
      <c r="FS34" s="154"/>
      <c r="FT34" s="154"/>
      <c r="FU34" s="154"/>
      <c r="FV34" s="154"/>
      <c r="FW34" s="154"/>
      <c r="FX34" s="154"/>
      <c r="FY34" s="154"/>
      <c r="FZ34" s="154"/>
      <c r="GA34" s="154"/>
      <c r="GB34" s="154"/>
      <c r="GC34" s="154"/>
      <c r="GD34" s="154"/>
      <c r="GE34" s="154"/>
      <c r="GF34" s="154"/>
      <c r="GG34" s="154"/>
      <c r="GH34" s="154"/>
      <c r="GI34" s="154"/>
      <c r="GJ34" s="154"/>
      <c r="GK34" s="154"/>
      <c r="GL34" s="154"/>
      <c r="GM34" s="154"/>
      <c r="GN34" s="154"/>
      <c r="GO34" s="154"/>
      <c r="GP34" s="154"/>
      <c r="GQ34" s="154"/>
      <c r="GR34" s="154"/>
      <c r="GS34" s="154"/>
      <c r="GT34" s="154"/>
      <c r="GU34" s="154"/>
      <c r="GV34" s="154"/>
      <c r="GW34" s="154"/>
      <c r="GX34" s="154"/>
      <c r="GY34" s="154"/>
      <c r="GZ34" s="154"/>
      <c r="HA34" s="154"/>
      <c r="HB34" s="154"/>
      <c r="HC34" s="154"/>
      <c r="HD34" s="154"/>
      <c r="HE34" s="154"/>
      <c r="HF34" s="154"/>
      <c r="HG34" s="154"/>
      <c r="HH34" s="154"/>
      <c r="HI34" s="154"/>
      <c r="HJ34" s="154"/>
      <c r="HK34" s="154"/>
      <c r="HL34" s="154"/>
      <c r="HM34" s="154"/>
      <c r="HN34" s="154"/>
      <c r="HO34" s="154"/>
      <c r="HP34" s="154"/>
      <c r="HQ34" s="154"/>
      <c r="HR34" s="154"/>
      <c r="HS34" s="154"/>
      <c r="HT34" s="154"/>
      <c r="HU34" s="154"/>
      <c r="HV34" s="154"/>
      <c r="HW34" s="154"/>
      <c r="HX34" s="154"/>
      <c r="HY34" s="154"/>
      <c r="HZ34" s="154"/>
      <c r="IA34" s="154"/>
      <c r="IB34" s="154"/>
      <c r="IC34" s="154"/>
      <c r="ID34" s="154"/>
      <c r="IE34" s="154"/>
      <c r="IF34" s="154"/>
      <c r="IG34" s="155"/>
      <c r="IH34" s="155"/>
      <c r="II34" s="155"/>
      <c r="IJ34" s="155"/>
      <c r="IK34" s="155"/>
      <c r="IL34" s="155"/>
      <c r="IM34" s="155"/>
      <c r="IN34" s="155"/>
      <c r="IO34" s="155"/>
    </row>
    <row r="35" spans="1:249" s="49" customFormat="1" ht="24" customHeight="1" x14ac:dyDescent="0.2">
      <c r="A35" s="152" t="s">
        <v>80</v>
      </c>
      <c r="B35" s="156" t="s">
        <v>89</v>
      </c>
      <c r="C35" s="67">
        <v>1</v>
      </c>
      <c r="D35" s="70" t="s">
        <v>32</v>
      </c>
      <c r="E35" s="75"/>
      <c r="F35" s="76">
        <f t="shared" ref="F35" si="6">IF(ISBLANK(C35),"",ROUND(C35*E35,2))</f>
        <v>0</v>
      </c>
      <c r="G35" s="31"/>
    </row>
    <row r="36" spans="1:249" s="55" customFormat="1" ht="26.25" customHeight="1" x14ac:dyDescent="0.2">
      <c r="A36" s="51" t="s">
        <v>103</v>
      </c>
      <c r="B36" s="143" t="s">
        <v>66</v>
      </c>
      <c r="C36" s="52"/>
      <c r="D36" s="53"/>
      <c r="E36" s="144"/>
      <c r="F36" s="145" t="str">
        <f t="shared" ref="F36:F38" si="7">IF(ISBLANK(C36),"",ROUND(C36*E36,2))</f>
        <v/>
      </c>
      <c r="G36" s="54"/>
    </row>
    <row r="37" spans="1:249" s="55" customFormat="1" ht="38.25" customHeight="1" x14ac:dyDescent="0.2">
      <c r="A37" s="56" t="s">
        <v>104</v>
      </c>
      <c r="B37" s="66" t="s">
        <v>81</v>
      </c>
      <c r="C37" s="67">
        <v>1</v>
      </c>
      <c r="D37" s="53" t="s">
        <v>32</v>
      </c>
      <c r="E37" s="58"/>
      <c r="F37" s="52">
        <f t="shared" si="7"/>
        <v>0</v>
      </c>
      <c r="G37" s="54"/>
    </row>
    <row r="38" spans="1:249" s="55" customFormat="1" ht="24.75" customHeight="1" thickBot="1" x14ac:dyDescent="0.25">
      <c r="A38" s="59" t="s">
        <v>105</v>
      </c>
      <c r="B38" s="60" t="s">
        <v>82</v>
      </c>
      <c r="C38" s="61">
        <v>1</v>
      </c>
      <c r="D38" s="62" t="s">
        <v>32</v>
      </c>
      <c r="E38" s="63"/>
      <c r="F38" s="64">
        <f t="shared" si="7"/>
        <v>0</v>
      </c>
      <c r="G38" s="65">
        <f>SUM(F27:F38)</f>
        <v>0</v>
      </c>
    </row>
    <row r="39" spans="1:249" s="55" customFormat="1" ht="22.5" customHeight="1" thickTop="1" x14ac:dyDescent="0.2">
      <c r="A39" s="56"/>
      <c r="B39" s="66"/>
      <c r="C39" s="67"/>
      <c r="D39" s="53"/>
      <c r="E39" s="58"/>
      <c r="F39" s="52"/>
      <c r="G39" s="54"/>
    </row>
    <row r="40" spans="1:249" s="48" customFormat="1" ht="21.75" customHeight="1" x14ac:dyDescent="0.2">
      <c r="A40" s="20">
        <f>3+1</f>
        <v>4</v>
      </c>
      <c r="B40" s="47" t="s">
        <v>106</v>
      </c>
      <c r="C40" s="67"/>
      <c r="D40" s="30"/>
      <c r="E40" s="23"/>
      <c r="F40" s="24" t="str">
        <f>IF(ISBLANK(C40),"",ROUND(C40*E40,2))</f>
        <v/>
      </c>
      <c r="G40" s="31"/>
    </row>
    <row r="41" spans="1:249" s="48" customFormat="1" ht="23.25" customHeight="1" x14ac:dyDescent="0.2">
      <c r="A41" s="56" t="s">
        <v>107</v>
      </c>
      <c r="B41" s="157" t="s">
        <v>87</v>
      </c>
      <c r="C41" s="29">
        <v>564.78</v>
      </c>
      <c r="D41" s="53" t="s">
        <v>15</v>
      </c>
      <c r="E41" s="58"/>
      <c r="F41" s="52">
        <f>IF(ISBLANK(C41),"",ROUND(C41*E41,2))</f>
        <v>0</v>
      </c>
      <c r="G41" s="54"/>
    </row>
    <row r="42" spans="1:249" s="48" customFormat="1" ht="23.25" customHeight="1" x14ac:dyDescent="0.2">
      <c r="A42" s="56" t="s">
        <v>108</v>
      </c>
      <c r="B42" s="151" t="s">
        <v>94</v>
      </c>
      <c r="C42" s="148">
        <v>1</v>
      </c>
      <c r="D42" s="149" t="s">
        <v>32</v>
      </c>
      <c r="E42" s="23"/>
      <c r="F42" s="24">
        <f>IF(ISBLANK(C42),"",ROUND(C42*E42,2))</f>
        <v>0</v>
      </c>
      <c r="G42" s="31"/>
    </row>
    <row r="43" spans="1:249" s="48" customFormat="1" ht="23.25" customHeight="1" x14ac:dyDescent="0.2">
      <c r="A43" s="56" t="s">
        <v>109</v>
      </c>
      <c r="B43" s="151" t="s">
        <v>95</v>
      </c>
      <c r="C43" s="148">
        <v>2</v>
      </c>
      <c r="D43" s="149" t="s">
        <v>32</v>
      </c>
      <c r="E43" s="23"/>
      <c r="F43" s="24">
        <f>IF(ISBLANK(C43),"",ROUND(C43*E43,2))</f>
        <v>0</v>
      </c>
      <c r="G43" s="31"/>
    </row>
    <row r="44" spans="1:249" s="48" customFormat="1" ht="23.25" customHeight="1" x14ac:dyDescent="0.2">
      <c r="A44" s="51" t="s">
        <v>113</v>
      </c>
      <c r="B44" s="143" t="s">
        <v>96</v>
      </c>
      <c r="C44" s="52"/>
      <c r="D44" s="53"/>
      <c r="E44" s="144"/>
      <c r="F44" s="145" t="str">
        <f t="shared" ref="F44:F51" si="8">IF(ISBLANK(C44),"",ROUND(C44*E44,2))</f>
        <v/>
      </c>
      <c r="G44" s="31"/>
    </row>
    <row r="45" spans="1:249" s="48" customFormat="1" ht="23.25" customHeight="1" x14ac:dyDescent="0.2">
      <c r="A45" s="56" t="s">
        <v>114</v>
      </c>
      <c r="B45" s="157" t="s">
        <v>88</v>
      </c>
      <c r="C45" s="29">
        <v>1</v>
      </c>
      <c r="D45" s="30" t="s">
        <v>32</v>
      </c>
      <c r="E45" s="23"/>
      <c r="F45" s="24">
        <f t="shared" si="8"/>
        <v>0</v>
      </c>
      <c r="G45" s="31"/>
    </row>
    <row r="46" spans="1:249" s="48" customFormat="1" ht="23.25" customHeight="1" x14ac:dyDescent="0.2">
      <c r="A46" s="56" t="s">
        <v>116</v>
      </c>
      <c r="B46" s="157" t="s">
        <v>100</v>
      </c>
      <c r="C46" s="29">
        <v>7</v>
      </c>
      <c r="D46" s="30" t="s">
        <v>32</v>
      </c>
      <c r="E46" s="23"/>
      <c r="F46" s="24">
        <f t="shared" si="8"/>
        <v>0</v>
      </c>
      <c r="G46" s="31"/>
    </row>
    <row r="47" spans="1:249" s="48" customFormat="1" ht="23.25" customHeight="1" x14ac:dyDescent="0.2">
      <c r="A47" s="56" t="s">
        <v>117</v>
      </c>
      <c r="B47" s="157" t="s">
        <v>101</v>
      </c>
      <c r="C47" s="29">
        <v>8</v>
      </c>
      <c r="D47" s="30" t="s">
        <v>32</v>
      </c>
      <c r="E47" s="23"/>
      <c r="F47" s="24">
        <f t="shared" si="8"/>
        <v>0</v>
      </c>
      <c r="G47" s="31"/>
    </row>
    <row r="48" spans="1:249" s="48" customFormat="1" ht="23.25" customHeight="1" x14ac:dyDescent="0.2">
      <c r="A48" s="170" t="s">
        <v>115</v>
      </c>
      <c r="B48" s="156" t="s">
        <v>89</v>
      </c>
      <c r="C48" s="67">
        <v>1</v>
      </c>
      <c r="D48" s="70" t="s">
        <v>32</v>
      </c>
      <c r="E48" s="23"/>
      <c r="F48" s="76">
        <f t="shared" si="8"/>
        <v>0</v>
      </c>
      <c r="G48" s="54"/>
    </row>
    <row r="49" spans="1:7" s="48" customFormat="1" ht="23.25" customHeight="1" x14ac:dyDescent="0.2">
      <c r="A49" s="56" t="s">
        <v>110</v>
      </c>
      <c r="B49" s="143" t="s">
        <v>66</v>
      </c>
      <c r="C49" s="67"/>
      <c r="D49" s="53"/>
      <c r="E49" s="144"/>
      <c r="F49" s="145" t="str">
        <f t="shared" si="8"/>
        <v/>
      </c>
      <c r="G49" s="54"/>
    </row>
    <row r="50" spans="1:7" s="48" customFormat="1" ht="39" customHeight="1" x14ac:dyDescent="0.2">
      <c r="A50" s="56" t="s">
        <v>111</v>
      </c>
      <c r="B50" s="66" t="s">
        <v>81</v>
      </c>
      <c r="C50" s="67">
        <v>1</v>
      </c>
      <c r="D50" s="53" t="s">
        <v>32</v>
      </c>
      <c r="E50" s="58"/>
      <c r="F50" s="52">
        <f t="shared" si="8"/>
        <v>0</v>
      </c>
      <c r="G50" s="54"/>
    </row>
    <row r="51" spans="1:7" s="48" customFormat="1" ht="23.25" customHeight="1" x14ac:dyDescent="0.2">
      <c r="A51" s="56" t="s">
        <v>112</v>
      </c>
      <c r="B51" s="57" t="s">
        <v>82</v>
      </c>
      <c r="C51" s="158">
        <v>1</v>
      </c>
      <c r="D51" s="159" t="s">
        <v>32</v>
      </c>
      <c r="E51" s="160"/>
      <c r="F51" s="161">
        <f t="shared" si="8"/>
        <v>0</v>
      </c>
      <c r="G51" s="54">
        <f>SUM(F41:F51)</f>
        <v>0</v>
      </c>
    </row>
    <row r="52" spans="1:7" s="55" customFormat="1" ht="18" customHeight="1" x14ac:dyDescent="0.2">
      <c r="A52" s="51"/>
      <c r="B52" s="142"/>
      <c r="C52" s="67"/>
      <c r="D52" s="70"/>
      <c r="E52" s="71"/>
      <c r="F52" s="72"/>
      <c r="G52" s="73"/>
    </row>
    <row r="53" spans="1:7" s="77" customFormat="1" ht="29.25" customHeight="1" x14ac:dyDescent="0.2">
      <c r="A53" s="68" t="s">
        <v>35</v>
      </c>
      <c r="B53" s="74" t="s">
        <v>36</v>
      </c>
      <c r="C53" s="67">
        <v>0.25</v>
      </c>
      <c r="D53" s="70" t="s">
        <v>37</v>
      </c>
      <c r="E53" s="75"/>
      <c r="F53" s="76">
        <f>IF(ISBLANK(C53),"",ROUND(C53*E53,2))</f>
        <v>0</v>
      </c>
      <c r="G53" s="54">
        <f>SUM(F53)</f>
        <v>0</v>
      </c>
    </row>
    <row r="54" spans="1:7" s="48" customFormat="1" ht="18.75" customHeight="1" x14ac:dyDescent="0.2">
      <c r="A54" s="51"/>
      <c r="B54" s="143"/>
      <c r="C54" s="67"/>
      <c r="D54" s="53"/>
      <c r="E54" s="144"/>
      <c r="F54" s="145"/>
      <c r="G54" s="54"/>
    </row>
    <row r="55" spans="1:7" s="77" customFormat="1" ht="30" customHeight="1" x14ac:dyDescent="0.2">
      <c r="A55" s="68" t="s">
        <v>38</v>
      </c>
      <c r="B55" s="78" t="s">
        <v>39</v>
      </c>
      <c r="C55" s="53">
        <v>0.67</v>
      </c>
      <c r="D55" s="53" t="s">
        <v>21</v>
      </c>
      <c r="E55" s="69"/>
      <c r="F55" s="52">
        <f>IF(ISBLANK(C55),"",ROUND(C55*E55,2))</f>
        <v>0</v>
      </c>
      <c r="G55" s="54">
        <f>SUM(F55)</f>
        <v>0</v>
      </c>
    </row>
    <row r="56" spans="1:7" s="48" customFormat="1" ht="15.75" customHeight="1" x14ac:dyDescent="0.2">
      <c r="A56" s="56"/>
      <c r="B56" s="66"/>
      <c r="C56" s="67"/>
      <c r="D56" s="53"/>
      <c r="E56" s="58"/>
      <c r="F56" s="52"/>
      <c r="G56" s="54"/>
    </row>
    <row r="57" spans="1:7" s="77" customFormat="1" ht="61.7" customHeight="1" x14ac:dyDescent="0.2">
      <c r="A57" s="68" t="s">
        <v>40</v>
      </c>
      <c r="B57" s="79" t="s">
        <v>41</v>
      </c>
      <c r="C57" s="67">
        <v>1</v>
      </c>
      <c r="D57" s="53" t="s">
        <v>18</v>
      </c>
      <c r="E57" s="80"/>
      <c r="F57" s="52">
        <f>IF(ISBLANK(C57),"",ROUND(C57*E57,2))</f>
        <v>0</v>
      </c>
      <c r="G57" s="54">
        <f>SUM(F57)</f>
        <v>0</v>
      </c>
    </row>
    <row r="58" spans="1:7" s="26" customFormat="1" ht="16.899999999999999" customHeight="1" x14ac:dyDescent="0.2">
      <c r="A58" s="56"/>
      <c r="B58" s="66"/>
      <c r="C58" s="67"/>
      <c r="D58" s="53"/>
      <c r="E58" s="58"/>
      <c r="F58" s="52"/>
      <c r="G58" s="54"/>
    </row>
    <row r="59" spans="1:7" s="77" customFormat="1" ht="54.75" customHeight="1" x14ac:dyDescent="0.2">
      <c r="A59" s="68" t="s">
        <v>42</v>
      </c>
      <c r="B59" s="79" t="s">
        <v>90</v>
      </c>
      <c r="C59" s="67">
        <v>70</v>
      </c>
      <c r="D59" s="53" t="s">
        <v>32</v>
      </c>
      <c r="E59" s="80"/>
      <c r="F59" s="52">
        <f>IF(ISBLANK(C59),"",ROUND(C59*E59,2))</f>
        <v>0</v>
      </c>
      <c r="G59" s="54">
        <f>+F59</f>
        <v>0</v>
      </c>
    </row>
    <row r="60" spans="1:7" s="37" customFormat="1" ht="15" customHeight="1" x14ac:dyDescent="0.2">
      <c r="A60" s="20"/>
      <c r="B60" s="47"/>
      <c r="C60" s="67"/>
      <c r="D60" s="30"/>
      <c r="E60" s="23"/>
      <c r="F60" s="24"/>
      <c r="G60" s="31"/>
    </row>
    <row r="61" spans="1:7" s="48" customFormat="1" ht="44.25" customHeight="1" x14ac:dyDescent="0.2">
      <c r="A61" s="68" t="s">
        <v>43</v>
      </c>
      <c r="B61" s="79" t="s">
        <v>74</v>
      </c>
      <c r="C61" s="29">
        <v>564.78</v>
      </c>
      <c r="D61" s="53" t="s">
        <v>15</v>
      </c>
      <c r="E61" s="58"/>
      <c r="F61" s="52">
        <f>IF(ISBLANK(C61),"",ROUND(C61*E61,2))</f>
        <v>0</v>
      </c>
      <c r="G61" s="54">
        <f>SUM(F61:F61)</f>
        <v>0</v>
      </c>
    </row>
    <row r="62" spans="1:7" s="48" customFormat="1" ht="18.75" customHeight="1" x14ac:dyDescent="0.2">
      <c r="A62" s="56"/>
      <c r="B62" s="66"/>
      <c r="C62" s="67"/>
      <c r="D62" s="53"/>
      <c r="E62" s="58"/>
      <c r="F62" s="52"/>
      <c r="G62" s="54"/>
    </row>
    <row r="63" spans="1:7" s="48" customFormat="1" ht="42.75" customHeight="1" x14ac:dyDescent="0.2">
      <c r="A63" s="68" t="s">
        <v>44</v>
      </c>
      <c r="B63" s="78" t="s">
        <v>75</v>
      </c>
      <c r="C63" s="67">
        <v>557.13</v>
      </c>
      <c r="D63" s="53" t="s">
        <v>15</v>
      </c>
      <c r="E63" s="58"/>
      <c r="F63" s="52">
        <f>IF(ISBLANK(C63),"",ROUND(C63*E63,2))</f>
        <v>0</v>
      </c>
      <c r="G63" s="54">
        <f>+F63</f>
        <v>0</v>
      </c>
    </row>
    <row r="64" spans="1:7" s="48" customFormat="1" ht="19.5" customHeight="1" x14ac:dyDescent="0.2">
      <c r="A64" s="68"/>
      <c r="B64" s="79"/>
      <c r="C64" s="67"/>
      <c r="D64" s="53"/>
      <c r="E64" s="58"/>
      <c r="F64" s="52"/>
      <c r="G64" s="54"/>
    </row>
    <row r="65" spans="1:7" s="48" customFormat="1" ht="48" customHeight="1" thickBot="1" x14ac:dyDescent="0.25">
      <c r="A65" s="169" t="s">
        <v>45</v>
      </c>
      <c r="B65" s="171" t="s">
        <v>122</v>
      </c>
      <c r="C65" s="61">
        <v>2</v>
      </c>
      <c r="D65" s="62" t="s">
        <v>67</v>
      </c>
      <c r="E65" s="63"/>
      <c r="F65" s="64">
        <f>C65*E65</f>
        <v>0</v>
      </c>
      <c r="G65" s="65">
        <f>F65</f>
        <v>0</v>
      </c>
    </row>
    <row r="66" spans="1:7" s="48" customFormat="1" ht="22.5" customHeight="1" thickTop="1" x14ac:dyDescent="0.2">
      <c r="A66" s="56"/>
      <c r="B66" s="57"/>
      <c r="C66" s="67"/>
      <c r="D66" s="53"/>
      <c r="E66" s="69"/>
      <c r="F66" s="52"/>
      <c r="G66" s="54"/>
    </row>
    <row r="67" spans="1:7" s="48" customFormat="1" ht="25.9" customHeight="1" x14ac:dyDescent="0.2">
      <c r="A67" s="68" t="s">
        <v>69</v>
      </c>
      <c r="B67" s="79" t="s">
        <v>46</v>
      </c>
      <c r="C67" s="67"/>
      <c r="D67" s="53"/>
      <c r="E67" s="58"/>
      <c r="F67" s="52"/>
      <c r="G67" s="54"/>
    </row>
    <row r="68" spans="1:7" s="48" customFormat="1" ht="46.5" customHeight="1" x14ac:dyDescent="0.2">
      <c r="A68" s="56" t="s">
        <v>70</v>
      </c>
      <c r="B68" s="66" t="s">
        <v>47</v>
      </c>
      <c r="C68" s="67">
        <v>1</v>
      </c>
      <c r="D68" s="53" t="s">
        <v>32</v>
      </c>
      <c r="E68" s="58"/>
      <c r="F68" s="52">
        <f>+C68*E68</f>
        <v>0</v>
      </c>
      <c r="G68" s="54"/>
    </row>
    <row r="69" spans="1:7" s="48" customFormat="1" ht="22.5" customHeight="1" x14ac:dyDescent="0.2">
      <c r="A69" s="50" t="s">
        <v>73</v>
      </c>
      <c r="B69" s="40" t="s">
        <v>48</v>
      </c>
      <c r="C69" s="67">
        <v>2</v>
      </c>
      <c r="D69" s="30" t="s">
        <v>32</v>
      </c>
      <c r="E69" s="23"/>
      <c r="F69" s="24">
        <f>+C69*E69</f>
        <v>0</v>
      </c>
      <c r="G69" s="31"/>
    </row>
    <row r="70" spans="1:7" s="48" customFormat="1" ht="25.5" customHeight="1" x14ac:dyDescent="0.2">
      <c r="A70" s="50" t="s">
        <v>71</v>
      </c>
      <c r="B70" s="57" t="s">
        <v>49</v>
      </c>
      <c r="C70" s="67">
        <v>2</v>
      </c>
      <c r="D70" s="53" t="s">
        <v>32</v>
      </c>
      <c r="E70" s="69"/>
      <c r="F70" s="52">
        <f>+C70*E70</f>
        <v>0</v>
      </c>
      <c r="G70" s="54"/>
    </row>
    <row r="71" spans="1:7" s="48" customFormat="1" ht="61.5" customHeight="1" x14ac:dyDescent="0.2">
      <c r="A71" s="56" t="s">
        <v>72</v>
      </c>
      <c r="B71" s="66" t="s">
        <v>91</v>
      </c>
      <c r="C71" s="67">
        <v>3</v>
      </c>
      <c r="D71" s="53" t="s">
        <v>50</v>
      </c>
      <c r="E71" s="58"/>
      <c r="F71" s="52">
        <f>+C71*E71</f>
        <v>0</v>
      </c>
      <c r="G71" s="54">
        <f>+SUM(F68:F71)</f>
        <v>0</v>
      </c>
    </row>
    <row r="72" spans="1:7" s="81" customFormat="1" ht="9.9499999999999993" customHeight="1" thickBot="1" x14ac:dyDescent="0.25">
      <c r="A72" s="59"/>
      <c r="B72" s="60"/>
      <c r="C72" s="61"/>
      <c r="D72" s="62"/>
      <c r="E72" s="63"/>
      <c r="F72" s="64"/>
      <c r="G72" s="65"/>
    </row>
    <row r="73" spans="1:7" s="89" customFormat="1" ht="26.25" customHeight="1" thickTop="1" thickBot="1" x14ac:dyDescent="0.25">
      <c r="A73" s="82"/>
      <c r="B73" s="83" t="s">
        <v>77</v>
      </c>
      <c r="C73" s="84"/>
      <c r="D73" s="85"/>
      <c r="E73" s="86"/>
      <c r="F73" s="87"/>
      <c r="G73" s="88">
        <f>SUM(G13:G71)</f>
        <v>0</v>
      </c>
    </row>
    <row r="74" spans="1:7" s="89" customFormat="1" ht="18" customHeight="1" thickTop="1" x14ac:dyDescent="0.2">
      <c r="A74" s="56"/>
      <c r="B74" s="66"/>
      <c r="C74" s="67"/>
      <c r="D74" s="53"/>
      <c r="E74" s="58"/>
      <c r="F74" s="52"/>
      <c r="G74" s="54"/>
    </row>
    <row r="75" spans="1:7" s="90" customFormat="1" ht="29.25" customHeight="1" x14ac:dyDescent="0.2">
      <c r="A75" s="56"/>
      <c r="B75" s="172" t="s">
        <v>51</v>
      </c>
      <c r="C75" s="173"/>
      <c r="D75" s="174">
        <v>0.1</v>
      </c>
      <c r="E75" s="175"/>
      <c r="F75" s="176">
        <f>SUM(D75*G73)</f>
        <v>0</v>
      </c>
      <c r="G75" s="54"/>
    </row>
    <row r="76" spans="1:7" s="90" customFormat="1" ht="27" customHeight="1" x14ac:dyDescent="0.2">
      <c r="A76" s="51"/>
      <c r="B76" s="177" t="s">
        <v>52</v>
      </c>
      <c r="C76" s="173"/>
      <c r="D76" s="178">
        <v>2.5000000000000001E-2</v>
      </c>
      <c r="E76" s="179"/>
      <c r="F76" s="180">
        <f>SUM(D76*G73)</f>
        <v>0</v>
      </c>
      <c r="G76" s="73"/>
    </row>
    <row r="77" spans="1:7" s="90" customFormat="1" ht="27" customHeight="1" x14ac:dyDescent="0.2">
      <c r="A77" s="56"/>
      <c r="B77" s="181" t="s">
        <v>53</v>
      </c>
      <c r="C77" s="173"/>
      <c r="D77" s="174">
        <v>0.02</v>
      </c>
      <c r="E77" s="182"/>
      <c r="F77" s="183">
        <f>SUM(D77*G73)</f>
        <v>0</v>
      </c>
      <c r="G77" s="92"/>
    </row>
    <row r="78" spans="1:7" s="90" customFormat="1" ht="28.5" customHeight="1" x14ac:dyDescent="0.2">
      <c r="A78" s="51"/>
      <c r="B78" s="184" t="s">
        <v>54</v>
      </c>
      <c r="C78" s="176"/>
      <c r="D78" s="185">
        <v>5.3499999999999999E-2</v>
      </c>
      <c r="E78" s="186"/>
      <c r="F78" s="187">
        <f>SUM(D78*G73)</f>
        <v>0</v>
      </c>
      <c r="G78" s="54"/>
    </row>
    <row r="79" spans="1:7" s="90" customFormat="1" ht="27.75" customHeight="1" x14ac:dyDescent="0.2">
      <c r="A79" s="56"/>
      <c r="B79" s="188" t="s">
        <v>55</v>
      </c>
      <c r="C79" s="173"/>
      <c r="D79" s="174">
        <v>0.01</v>
      </c>
      <c r="E79" s="189"/>
      <c r="F79" s="176">
        <f>SUM(D79*G73)</f>
        <v>0</v>
      </c>
      <c r="G79" s="54"/>
    </row>
    <row r="80" spans="1:7" s="90" customFormat="1" ht="30" customHeight="1" x14ac:dyDescent="0.2">
      <c r="A80" s="56"/>
      <c r="B80" s="172" t="s">
        <v>56</v>
      </c>
      <c r="C80" s="173"/>
      <c r="D80" s="174">
        <v>0.05</v>
      </c>
      <c r="E80" s="175"/>
      <c r="F80" s="176">
        <f>SUM(D80*G73)</f>
        <v>0</v>
      </c>
      <c r="G80" s="54" t="s">
        <v>4</v>
      </c>
    </row>
    <row r="81" spans="1:36" s="90" customFormat="1" ht="13.9" customHeight="1" thickBot="1" x14ac:dyDescent="0.25">
      <c r="A81" s="93"/>
      <c r="B81" s="94"/>
      <c r="C81" s="95"/>
      <c r="D81" s="91"/>
      <c r="E81" s="94"/>
      <c r="F81" s="96"/>
      <c r="G81" s="97"/>
    </row>
    <row r="82" spans="1:36" s="90" customFormat="1" ht="32.25" customHeight="1" thickTop="1" thickBot="1" x14ac:dyDescent="0.25">
      <c r="A82" s="98"/>
      <c r="B82" s="99" t="s">
        <v>76</v>
      </c>
      <c r="C82" s="100"/>
      <c r="D82" s="101"/>
      <c r="E82" s="101"/>
      <c r="F82" s="101"/>
      <c r="G82" s="102">
        <f>SUM(F75:F80)</f>
        <v>0</v>
      </c>
    </row>
    <row r="83" spans="1:36" s="90" customFormat="1" ht="30" customHeight="1" thickTop="1" thickBot="1" x14ac:dyDescent="0.25">
      <c r="A83" s="98"/>
      <c r="B83" s="99" t="s">
        <v>57</v>
      </c>
      <c r="C83" s="100"/>
      <c r="D83" s="101"/>
      <c r="E83" s="101"/>
      <c r="F83" s="101"/>
      <c r="G83" s="102">
        <f>G82+G73</f>
        <v>0</v>
      </c>
    </row>
    <row r="84" spans="1:36" s="90" customFormat="1" ht="15" customHeight="1" thickTop="1" x14ac:dyDescent="0.2">
      <c r="A84" s="103"/>
      <c r="B84" s="104"/>
      <c r="C84" s="105"/>
      <c r="D84" s="150"/>
      <c r="E84" s="150"/>
      <c r="F84" s="106"/>
      <c r="G84" s="107"/>
    </row>
    <row r="85" spans="1:36" s="90" customFormat="1" ht="43.5" customHeight="1" x14ac:dyDescent="0.2">
      <c r="A85" s="103"/>
      <c r="B85" s="108" t="s">
        <v>58</v>
      </c>
      <c r="C85" s="109"/>
      <c r="D85" s="91">
        <v>0.03</v>
      </c>
      <c r="E85" s="94"/>
      <c r="F85" s="106"/>
      <c r="G85" s="107">
        <f>+D85*G82</f>
        <v>0</v>
      </c>
    </row>
    <row r="86" spans="1:36" s="90" customFormat="1" ht="25.5" customHeight="1" x14ac:dyDescent="0.2">
      <c r="A86" s="110"/>
      <c r="B86" s="111" t="s">
        <v>59</v>
      </c>
      <c r="C86" s="112"/>
      <c r="D86" s="113">
        <v>0.06</v>
      </c>
      <c r="E86" s="111"/>
      <c r="F86" s="111"/>
      <c r="G86" s="114">
        <f>SUM(D86*G73)</f>
        <v>0</v>
      </c>
    </row>
    <row r="87" spans="1:36" s="90" customFormat="1" ht="24.75" customHeight="1" x14ac:dyDescent="0.2">
      <c r="A87" s="110"/>
      <c r="B87" s="115" t="s">
        <v>60</v>
      </c>
      <c r="C87" s="112"/>
      <c r="D87" s="113">
        <v>0.05</v>
      </c>
      <c r="E87" s="111"/>
      <c r="F87" s="111"/>
      <c r="G87" s="114">
        <f>G73*D87</f>
        <v>0</v>
      </c>
    </row>
    <row r="88" spans="1:36" s="90" customFormat="1" ht="27" customHeight="1" x14ac:dyDescent="0.2">
      <c r="A88" s="110"/>
      <c r="B88" s="115" t="s">
        <v>61</v>
      </c>
      <c r="C88" s="112"/>
      <c r="D88" s="113">
        <v>0.18</v>
      </c>
      <c r="E88" s="116"/>
      <c r="F88" s="117"/>
      <c r="G88" s="114">
        <f>+D88*F75</f>
        <v>0</v>
      </c>
    </row>
    <row r="89" spans="1:36" ht="24.75" customHeight="1" x14ac:dyDescent="0.2">
      <c r="A89" s="118"/>
      <c r="B89" s="111" t="s">
        <v>62</v>
      </c>
      <c r="C89" s="112"/>
      <c r="D89" s="119">
        <v>1E-3</v>
      </c>
      <c r="E89" s="116"/>
      <c r="F89" s="117"/>
      <c r="G89" s="120">
        <f>G73*D89</f>
        <v>0</v>
      </c>
    </row>
    <row r="90" spans="1:36" s="49" customFormat="1" ht="44.25" customHeight="1" x14ac:dyDescent="0.2">
      <c r="A90" s="110"/>
      <c r="B90" s="163" t="s">
        <v>93</v>
      </c>
      <c r="C90" s="164"/>
      <c r="D90" s="165">
        <v>1</v>
      </c>
      <c r="E90" s="121" t="s">
        <v>18</v>
      </c>
      <c r="F90" s="166"/>
      <c r="G90" s="167">
        <f>SUM(D90*F90)</f>
        <v>0</v>
      </c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</row>
    <row r="91" spans="1:36" s="49" customFormat="1" ht="43.5" customHeight="1" x14ac:dyDescent="0.2">
      <c r="A91" s="110"/>
      <c r="B91" s="163" t="s">
        <v>92</v>
      </c>
      <c r="C91" s="164"/>
      <c r="D91" s="165">
        <v>1</v>
      </c>
      <c r="E91" s="121" t="s">
        <v>18</v>
      </c>
      <c r="F91" s="166"/>
      <c r="G91" s="167">
        <f>SUM(D91*F91)</f>
        <v>0</v>
      </c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</row>
    <row r="92" spans="1:36" s="90" customFormat="1" ht="15.75" customHeight="1" thickBot="1" x14ac:dyDescent="0.25">
      <c r="A92" s="122"/>
      <c r="B92" s="123"/>
      <c r="C92" s="95"/>
      <c r="D92" s="91"/>
      <c r="E92" s="94"/>
      <c r="F92" s="96"/>
      <c r="G92" s="97"/>
    </row>
    <row r="93" spans="1:36" s="125" customFormat="1" ht="30" customHeight="1" thickTop="1" thickBot="1" x14ac:dyDescent="0.25">
      <c r="A93" s="98"/>
      <c r="B93" s="99" t="s">
        <v>63</v>
      </c>
      <c r="C93" s="100"/>
      <c r="D93" s="124"/>
      <c r="E93" s="101"/>
      <c r="F93" s="101"/>
      <c r="G93" s="102">
        <f>SUM(G83:G91)</f>
        <v>0</v>
      </c>
    </row>
    <row r="94" spans="1:36" s="125" customFormat="1" ht="30" customHeight="1" thickTop="1" thickBot="1" x14ac:dyDescent="0.25">
      <c r="A94" s="98"/>
      <c r="B94" s="99" t="s">
        <v>63</v>
      </c>
      <c r="C94" s="100"/>
      <c r="D94" s="124"/>
      <c r="E94" s="101"/>
      <c r="F94" s="101"/>
      <c r="G94" s="102">
        <f>SUM(G93)</f>
        <v>0</v>
      </c>
    </row>
    <row r="95" spans="1:36" s="125" customFormat="1" ht="19.5" customHeight="1" thickTop="1" x14ac:dyDescent="0.2">
      <c r="A95" s="126"/>
      <c r="B95" s="146"/>
      <c r="C95" s="147"/>
      <c r="D95" s="127"/>
      <c r="E95" s="126"/>
      <c r="F95" s="126"/>
      <c r="G95" s="128"/>
    </row>
    <row r="96" spans="1:36" s="125" customFormat="1" ht="45.75" customHeight="1" x14ac:dyDescent="0.2">
      <c r="A96" s="126"/>
      <c r="B96" s="195" t="s">
        <v>86</v>
      </c>
      <c r="C96" s="195"/>
      <c r="D96" s="195"/>
      <c r="E96" s="195"/>
      <c r="F96" s="195"/>
      <c r="G96" s="195"/>
    </row>
    <row r="97" spans="1:9" ht="44.25" customHeight="1" x14ac:dyDescent="0.3">
      <c r="A97" s="129"/>
      <c r="B97" s="130"/>
      <c r="C97" s="131"/>
      <c r="D97" s="132"/>
      <c r="E97" s="129"/>
      <c r="F97" s="129"/>
      <c r="G97" s="133"/>
      <c r="H97" s="134"/>
      <c r="I97" s="134"/>
    </row>
    <row r="98" spans="1:9" ht="20.25" x14ac:dyDescent="0.3">
      <c r="A98" s="135"/>
      <c r="B98" s="136"/>
      <c r="C98" s="136"/>
      <c r="D98" s="135"/>
      <c r="E98" s="135"/>
      <c r="F98" s="135"/>
      <c r="G98" s="133"/>
      <c r="H98" s="134"/>
      <c r="I98" s="134"/>
    </row>
    <row r="99" spans="1:9" ht="19.899999999999999" customHeight="1" x14ac:dyDescent="0.3">
      <c r="A99" s="135"/>
      <c r="B99" s="135"/>
      <c r="C99" s="136"/>
      <c r="D99" s="135"/>
      <c r="E99" s="135"/>
      <c r="F99" s="135"/>
      <c r="G99" s="133"/>
      <c r="H99" s="134"/>
      <c r="I99" s="134"/>
    </row>
    <row r="100" spans="1:9" ht="19.899999999999999" customHeight="1" x14ac:dyDescent="0.3">
      <c r="A100" s="135"/>
      <c r="B100" s="135"/>
      <c r="C100" s="136"/>
      <c r="D100" s="135"/>
      <c r="E100" s="135"/>
      <c r="F100" s="135"/>
      <c r="G100" s="133"/>
      <c r="H100" s="134"/>
      <c r="I100" s="134"/>
    </row>
    <row r="101" spans="1:9" ht="21" customHeight="1" x14ac:dyDescent="0.3">
      <c r="A101" s="135"/>
      <c r="B101" s="135"/>
      <c r="C101" s="136"/>
      <c r="D101" s="194"/>
      <c r="E101" s="194"/>
      <c r="F101" s="194"/>
      <c r="G101" s="194"/>
      <c r="H101" s="134"/>
      <c r="I101" s="134"/>
    </row>
    <row r="102" spans="1:9" ht="20.25" x14ac:dyDescent="0.3">
      <c r="A102" s="135"/>
      <c r="B102" s="137"/>
      <c r="C102" s="136"/>
      <c r="D102" s="135"/>
      <c r="E102" s="138"/>
      <c r="F102" s="135"/>
      <c r="G102" s="133"/>
      <c r="H102" s="134"/>
      <c r="I102" s="134"/>
    </row>
    <row r="103" spans="1:9" ht="20.25" x14ac:dyDescent="0.3">
      <c r="A103" s="135"/>
      <c r="B103" s="139"/>
      <c r="C103" s="136"/>
      <c r="D103" s="135"/>
      <c r="E103" s="135"/>
      <c r="F103" s="135"/>
      <c r="G103" s="133"/>
      <c r="H103" s="134"/>
      <c r="I103" s="134"/>
    </row>
    <row r="104" spans="1:9" ht="20.25" x14ac:dyDescent="0.3">
      <c r="A104" s="135"/>
      <c r="B104" s="139"/>
      <c r="C104" s="136"/>
      <c r="D104" s="135"/>
      <c r="E104" s="135"/>
      <c r="F104" s="135"/>
      <c r="G104" s="133"/>
      <c r="H104" s="134"/>
      <c r="I104" s="134"/>
    </row>
    <row r="105" spans="1:9" ht="20.25" x14ac:dyDescent="0.3">
      <c r="A105" s="135"/>
      <c r="B105" s="139"/>
      <c r="C105" s="136"/>
      <c r="D105" s="135"/>
      <c r="E105" s="135"/>
      <c r="F105" s="135"/>
      <c r="G105" s="133"/>
      <c r="H105" s="134"/>
      <c r="I105" s="134"/>
    </row>
    <row r="106" spans="1:9" ht="20.25" x14ac:dyDescent="0.3">
      <c r="A106" s="135"/>
      <c r="B106" s="135"/>
      <c r="C106" s="136"/>
      <c r="D106" s="135"/>
      <c r="E106" s="135"/>
      <c r="F106" s="135"/>
      <c r="G106" s="133"/>
    </row>
    <row r="107" spans="1:9" ht="20.25" x14ac:dyDescent="0.2">
      <c r="A107" s="191"/>
      <c r="B107" s="191"/>
      <c r="C107" s="191"/>
      <c r="D107" s="191"/>
      <c r="E107" s="191"/>
      <c r="F107" s="191"/>
      <c r="G107" s="191"/>
    </row>
    <row r="108" spans="1:9" ht="20.25" x14ac:dyDescent="0.2">
      <c r="A108" s="140"/>
      <c r="B108" s="140"/>
      <c r="C108" s="140"/>
      <c r="D108" s="140"/>
      <c r="E108" s="140"/>
      <c r="F108" s="140"/>
      <c r="G108" s="140"/>
    </row>
    <row r="109" spans="1:9" ht="20.85" customHeight="1" x14ac:dyDescent="0.3">
      <c r="A109" s="135"/>
      <c r="B109" s="139"/>
      <c r="C109" s="136"/>
      <c r="D109" s="135"/>
      <c r="E109" s="139"/>
      <c r="F109" s="135"/>
      <c r="G109" s="133"/>
    </row>
    <row r="110" spans="1:9" s="90" customFormat="1" ht="28.5" customHeight="1" x14ac:dyDescent="0.2">
      <c r="A110" s="191"/>
      <c r="B110" s="191"/>
      <c r="C110" s="191"/>
      <c r="D110" s="191"/>
      <c r="E110" s="191"/>
      <c r="F110" s="191"/>
      <c r="G110" s="191"/>
    </row>
    <row r="111" spans="1:9" s="90" customFormat="1" ht="20.25" x14ac:dyDescent="0.2">
      <c r="A111" s="190"/>
      <c r="B111" s="190"/>
      <c r="C111" s="190"/>
      <c r="D111" s="190"/>
      <c r="E111" s="190"/>
      <c r="F111" s="190"/>
      <c r="G111" s="190"/>
    </row>
    <row r="112" spans="1:9" s="90" customFormat="1" ht="20.25" x14ac:dyDescent="0.2">
      <c r="A112" s="191"/>
      <c r="B112" s="191"/>
      <c r="C112" s="191"/>
      <c r="D112" s="191"/>
      <c r="E112" s="191"/>
      <c r="F112" s="191"/>
      <c r="G112" s="191"/>
    </row>
    <row r="113" spans="1:90" s="90" customFormat="1" x14ac:dyDescent="0.2">
      <c r="A113" s="1"/>
      <c r="B113" s="1"/>
      <c r="C113" s="1"/>
      <c r="D113" s="1"/>
      <c r="E113" s="2"/>
      <c r="F113" s="1"/>
      <c r="G113" s="1"/>
    </row>
    <row r="114" spans="1:90" ht="20.25" customHeight="1" x14ac:dyDescent="0.2">
      <c r="H114" s="134"/>
      <c r="I114" s="134"/>
    </row>
    <row r="115" spans="1:90" s="134" customFormat="1" x14ac:dyDescent="0.2">
      <c r="A115" s="1"/>
      <c r="B115" s="1"/>
      <c r="C115" s="1"/>
      <c r="D115" s="1"/>
      <c r="E115" s="2"/>
      <c r="F115" s="1"/>
      <c r="G115" s="1"/>
    </row>
    <row r="116" spans="1:90" x14ac:dyDescent="0.2">
      <c r="H116" s="134"/>
      <c r="I116" s="134"/>
    </row>
    <row r="117" spans="1:90" x14ac:dyDescent="0.2">
      <c r="H117" s="134"/>
      <c r="I117" s="134"/>
    </row>
    <row r="118" spans="1:90" x14ac:dyDescent="0.2">
      <c r="H118" s="134"/>
      <c r="I118" s="134"/>
    </row>
    <row r="119" spans="1:90" ht="23.25" customHeight="1" x14ac:dyDescent="0.2">
      <c r="H119" s="134"/>
      <c r="I119" s="134"/>
    </row>
    <row r="120" spans="1:90" x14ac:dyDescent="0.2">
      <c r="H120" s="134"/>
      <c r="I120" s="134"/>
    </row>
    <row r="121" spans="1:90" x14ac:dyDescent="0.2">
      <c r="H121" s="134"/>
      <c r="I121" s="134"/>
    </row>
    <row r="122" spans="1:90" ht="15.75" thickBot="1" x14ac:dyDescent="0.25">
      <c r="H122" s="134"/>
      <c r="I122" s="134"/>
    </row>
    <row r="123" spans="1:90" s="141" customFormat="1" ht="16.5" thickTop="1" thickBot="1" x14ac:dyDescent="0.25">
      <c r="A123" s="1"/>
      <c r="B123" s="1"/>
      <c r="C123" s="1"/>
      <c r="D123" s="1"/>
      <c r="E123" s="2"/>
      <c r="F123" s="1"/>
      <c r="G123" s="1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</row>
    <row r="124" spans="1:90" ht="15.75" thickTop="1" x14ac:dyDescent="0.2">
      <c r="H124" s="134"/>
      <c r="I124" s="134"/>
    </row>
    <row r="125" spans="1:90" x14ac:dyDescent="0.2"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</row>
    <row r="126" spans="1:90" x14ac:dyDescent="0.2"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</row>
    <row r="127" spans="1:90" x14ac:dyDescent="0.2"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</row>
    <row r="128" spans="1:90" x14ac:dyDescent="0.2"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</row>
    <row r="129" spans="1:25" s="134" customFormat="1" x14ac:dyDescent="0.2">
      <c r="A129" s="1"/>
      <c r="B129" s="1"/>
      <c r="C129" s="1"/>
      <c r="D129" s="1"/>
      <c r="E129" s="2"/>
      <c r="F129" s="1"/>
      <c r="G129" s="1"/>
    </row>
    <row r="130" spans="1:25" x14ac:dyDescent="0.2">
      <c r="H130" s="134"/>
      <c r="I130" s="134"/>
    </row>
    <row r="131" spans="1:25" x14ac:dyDescent="0.2">
      <c r="H131" s="134"/>
      <c r="I131" s="134"/>
    </row>
    <row r="132" spans="1:25" x14ac:dyDescent="0.2">
      <c r="H132" s="134"/>
      <c r="I132" s="134"/>
    </row>
    <row r="133" spans="1:25" x14ac:dyDescent="0.2">
      <c r="H133" s="134"/>
      <c r="I133" s="134"/>
    </row>
    <row r="134" spans="1:25" x14ac:dyDescent="0.2">
      <c r="H134" s="134"/>
      <c r="I134" s="134"/>
    </row>
    <row r="135" spans="1:25" x14ac:dyDescent="0.2">
      <c r="H135" s="134"/>
      <c r="I135" s="134"/>
    </row>
    <row r="136" spans="1:25" x14ac:dyDescent="0.2">
      <c r="H136" s="134"/>
      <c r="I136" s="134"/>
    </row>
    <row r="137" spans="1:25" s="134" customFormat="1" x14ac:dyDescent="0.2">
      <c r="A137" s="1"/>
      <c r="B137" s="1"/>
      <c r="C137" s="1"/>
      <c r="D137" s="1"/>
      <c r="E137" s="2"/>
      <c r="F137" s="1"/>
      <c r="G137" s="1"/>
    </row>
    <row r="138" spans="1:25" s="134" customFormat="1" x14ac:dyDescent="0.2">
      <c r="A138" s="1"/>
      <c r="B138" s="1"/>
      <c r="C138" s="1"/>
      <c r="D138" s="1"/>
      <c r="E138" s="2"/>
      <c r="F138" s="1"/>
      <c r="G138" s="1"/>
    </row>
    <row r="139" spans="1:25" x14ac:dyDescent="0.2">
      <c r="H139" s="134"/>
      <c r="I139" s="134"/>
    </row>
    <row r="140" spans="1:25" ht="15.75" thickBot="1" x14ac:dyDescent="0.25">
      <c r="H140" s="134"/>
      <c r="I140" s="134"/>
    </row>
    <row r="141" spans="1:25" s="141" customFormat="1" ht="16.5" thickTop="1" thickBot="1" x14ac:dyDescent="0.25">
      <c r="A141" s="1"/>
      <c r="B141" s="1"/>
      <c r="C141" s="1"/>
      <c r="D141" s="1"/>
      <c r="E141" s="2"/>
      <c r="F141" s="1"/>
      <c r="G141" s="1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</row>
    <row r="142" spans="1:25" ht="15.75" thickTop="1" x14ac:dyDescent="0.2">
      <c r="H142" s="134"/>
      <c r="I142" s="134"/>
    </row>
    <row r="143" spans="1:25" x14ac:dyDescent="0.2">
      <c r="H143" s="134"/>
      <c r="I143" s="134"/>
    </row>
    <row r="144" spans="1:25" x14ac:dyDescent="0.2">
      <c r="H144" s="134"/>
      <c r="I144" s="134"/>
    </row>
    <row r="145" spans="8:9" x14ac:dyDescent="0.2">
      <c r="H145" s="134"/>
      <c r="I145" s="134"/>
    </row>
    <row r="146" spans="8:9" x14ac:dyDescent="0.2">
      <c r="H146" s="134"/>
      <c r="I146" s="134"/>
    </row>
    <row r="147" spans="8:9" x14ac:dyDescent="0.2">
      <c r="H147" s="134"/>
      <c r="I147" s="134"/>
    </row>
    <row r="148" spans="8:9" x14ac:dyDescent="0.2">
      <c r="H148" s="134"/>
      <c r="I148" s="134"/>
    </row>
    <row r="149" spans="8:9" x14ac:dyDescent="0.2">
      <c r="H149" s="134"/>
      <c r="I149" s="134"/>
    </row>
    <row r="150" spans="8:9" x14ac:dyDescent="0.2">
      <c r="H150" s="134"/>
      <c r="I150" s="134"/>
    </row>
    <row r="151" spans="8:9" x14ac:dyDescent="0.2">
      <c r="H151" s="134"/>
      <c r="I151" s="134"/>
    </row>
    <row r="152" spans="8:9" x14ac:dyDescent="0.2">
      <c r="H152" s="134"/>
      <c r="I152" s="134"/>
    </row>
    <row r="153" spans="8:9" x14ac:dyDescent="0.2">
      <c r="H153" s="134"/>
      <c r="I153" s="134"/>
    </row>
  </sheetData>
  <mergeCells count="14">
    <mergeCell ref="A1:G1"/>
    <mergeCell ref="A2:G2"/>
    <mergeCell ref="A3:G3"/>
    <mergeCell ref="B4:G4"/>
    <mergeCell ref="A6:B6"/>
    <mergeCell ref="F6:G6"/>
    <mergeCell ref="A111:G111"/>
    <mergeCell ref="A112:G112"/>
    <mergeCell ref="A7:G7"/>
    <mergeCell ref="B8:G8"/>
    <mergeCell ref="D101:G101"/>
    <mergeCell ref="A107:G107"/>
    <mergeCell ref="A110:G110"/>
    <mergeCell ref="B96:G96"/>
  </mergeCells>
  <printOptions horizontalCentered="1"/>
  <pageMargins left="0.11811023622047245" right="0.19685039370078741" top="0.39370078740157483" bottom="1.5354330708661419" header="0.23622047244094491" footer="1.1811023622047245"/>
  <pageSetup scale="65" firstPageNumber="0" orientation="portrait" r:id="rId1"/>
  <headerFooter>
    <oddHeader>&amp;RFECHA DE IMPRESION:&amp;D</oddHeader>
    <oddFooter>&amp;RPAGINAS:&amp;P/&amp;N</oddFooter>
  </headerFooter>
  <rowBreaks count="3" manualBreakCount="3">
    <brk id="38" max="6" man="1"/>
    <brk id="65" max="6" man="1"/>
    <brk id="9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EE12ED42-41AF-45BE-B53F-E393B0EF9C5C}"/>
</file>

<file path=customXml/itemProps2.xml><?xml version="1.0" encoding="utf-8"?>
<ds:datastoreItem xmlns:ds="http://schemas.openxmlformats.org/officeDocument/2006/customXml" ds:itemID="{9ABD984A-481A-474C-8F7B-361AB88A06E1}"/>
</file>

<file path=customXml/itemProps3.xml><?xml version="1.0" encoding="utf-8"?>
<ds:datastoreItem xmlns:ds="http://schemas.openxmlformats.org/officeDocument/2006/customXml" ds:itemID="{D3AEC7F1-BFD2-49F6-BEC3-55DB2AA2F21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98</cp:revision>
  <cp:lastPrinted>2022-11-17T16:10:33Z</cp:lastPrinted>
  <dcterms:created xsi:type="dcterms:W3CDTF">1997-10-10T10:07:02Z</dcterms:created>
  <dcterms:modified xsi:type="dcterms:W3CDTF">2024-07-10T18:17:33Z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